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2-23\Втора тръжна пасища\"/>
    </mc:Choice>
  </mc:AlternateContent>
  <bookViews>
    <workbookView xWindow="0" yWindow="0" windowWidth="19425" windowHeight="11025"/>
  </bookViews>
  <sheets>
    <sheet name="ОДЗ .........." sheetId="5" r:id="rId1"/>
    <sheet name="образец_пример" sheetId="6" r:id="rId2"/>
    <sheet name="Sheet2" sheetId="2" r:id="rId3"/>
    <sheet name="Sheet3" sheetId="3" r:id="rId4"/>
  </sheets>
  <definedNames>
    <definedName name="_xlnm._FilterDatabase" localSheetId="0" hidden="1">'ОДЗ ..........'!$A$5:$AA$171</definedName>
  </definedNames>
  <calcPr calcId="162913"/>
</workbook>
</file>

<file path=xl/calcChain.xml><?xml version="1.0" encoding="utf-8"?>
<calcChain xmlns="http://schemas.openxmlformats.org/spreadsheetml/2006/main">
  <c r="J6" i="5" l="1"/>
  <c r="K6" i="5" s="1"/>
  <c r="J7" i="5"/>
  <c r="K7" i="5" s="1"/>
  <c r="J8" i="5"/>
  <c r="K8" i="5" s="1"/>
  <c r="J9" i="5"/>
  <c r="K9" i="5" s="1"/>
  <c r="J10" i="5"/>
  <c r="K10" i="5" s="1"/>
  <c r="J11" i="5"/>
  <c r="K11" i="5" s="1"/>
  <c r="J12" i="5"/>
  <c r="K12" i="5" s="1"/>
  <c r="J13" i="5"/>
  <c r="K13" i="5" s="1"/>
  <c r="J14" i="5"/>
  <c r="K14" i="5" s="1"/>
  <c r="J15" i="5"/>
  <c r="K15" i="5" s="1"/>
  <c r="J16" i="5"/>
  <c r="K16" i="5" s="1"/>
  <c r="J17" i="5"/>
  <c r="K17" i="5" s="1"/>
  <c r="J18" i="5"/>
  <c r="K18" i="5" s="1"/>
  <c r="J19" i="5"/>
  <c r="K19" i="5" s="1"/>
  <c r="J20" i="5"/>
  <c r="K20" i="5" s="1"/>
  <c r="J21" i="5"/>
  <c r="K21" i="5" s="1"/>
  <c r="J22" i="5"/>
  <c r="K22" i="5" s="1"/>
  <c r="J23" i="5"/>
  <c r="K23" i="5" s="1"/>
  <c r="J24" i="5"/>
  <c r="K24" i="5" s="1"/>
  <c r="J25" i="5"/>
  <c r="K25" i="5" s="1"/>
  <c r="J26" i="5"/>
  <c r="K26" i="5" s="1"/>
  <c r="J27" i="5"/>
  <c r="K27" i="5" s="1"/>
  <c r="J28" i="5"/>
  <c r="K28" i="5" s="1"/>
  <c r="J29" i="5"/>
  <c r="K29" i="5" s="1"/>
  <c r="J30" i="5"/>
  <c r="K30" i="5" s="1"/>
  <c r="J31" i="5"/>
  <c r="K31" i="5" s="1"/>
  <c r="J32" i="5"/>
  <c r="K32" i="5" s="1"/>
  <c r="J33" i="5"/>
  <c r="K33" i="5" s="1"/>
  <c r="J34" i="5"/>
  <c r="K34" i="5" s="1"/>
  <c r="J35" i="5"/>
  <c r="K35" i="5" s="1"/>
  <c r="J36" i="5"/>
  <c r="K36" i="5" s="1"/>
  <c r="J37" i="5"/>
  <c r="K37" i="5" s="1"/>
  <c r="J38" i="5"/>
  <c r="K38" i="5" s="1"/>
  <c r="J39" i="5"/>
  <c r="K39" i="5" s="1"/>
  <c r="J40" i="5"/>
  <c r="K40" i="5" s="1"/>
  <c r="J41" i="5"/>
  <c r="K41" i="5" s="1"/>
  <c r="J42" i="5"/>
  <c r="K42" i="5" s="1"/>
  <c r="J43" i="5"/>
  <c r="K43" i="5" s="1"/>
  <c r="J44" i="5"/>
  <c r="K44" i="5" s="1"/>
  <c r="J45" i="5"/>
  <c r="K45" i="5" s="1"/>
  <c r="J46" i="5"/>
  <c r="K46" i="5" s="1"/>
  <c r="J47" i="5"/>
  <c r="K47" i="5" s="1"/>
  <c r="J48" i="5"/>
  <c r="K48" i="5" s="1"/>
  <c r="J49" i="5"/>
  <c r="K49" i="5" s="1"/>
  <c r="J50" i="5"/>
  <c r="K50" i="5" s="1"/>
  <c r="J51" i="5"/>
  <c r="K51" i="5" s="1"/>
  <c r="J52" i="5"/>
  <c r="K52" i="5" s="1"/>
  <c r="J53" i="5"/>
  <c r="K53" i="5" s="1"/>
  <c r="J54" i="5"/>
  <c r="K54" i="5" s="1"/>
  <c r="J55" i="5"/>
  <c r="K55" i="5" s="1"/>
  <c r="J56" i="5"/>
  <c r="K56" i="5" s="1"/>
  <c r="J57" i="5"/>
  <c r="K57" i="5" s="1"/>
  <c r="J58" i="5"/>
  <c r="K58" i="5" s="1"/>
  <c r="J59" i="5"/>
  <c r="K59" i="5" s="1"/>
  <c r="J60" i="5"/>
  <c r="K60" i="5" s="1"/>
  <c r="J61" i="5"/>
  <c r="K61" i="5" s="1"/>
  <c r="J62" i="5"/>
  <c r="K62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69" i="5"/>
  <c r="K69" i="5" s="1"/>
  <c r="J70" i="5"/>
  <c r="K70" i="5" s="1"/>
  <c r="J71" i="5"/>
  <c r="K71" i="5" s="1"/>
  <c r="J72" i="5"/>
  <c r="K72" i="5" s="1"/>
  <c r="J73" i="5"/>
  <c r="K73" i="5" s="1"/>
  <c r="J74" i="5"/>
  <c r="K74" i="5" s="1"/>
  <c r="J75" i="5"/>
  <c r="K75" i="5" s="1"/>
  <c r="J76" i="5"/>
  <c r="K76" i="5" s="1"/>
  <c r="J77" i="5"/>
  <c r="K77" i="5" s="1"/>
  <c r="J78" i="5"/>
  <c r="K78" i="5" s="1"/>
  <c r="J79" i="5"/>
  <c r="K79" i="5" s="1"/>
  <c r="J80" i="5"/>
  <c r="K80" i="5" s="1"/>
  <c r="J81" i="5"/>
  <c r="K81" i="5" s="1"/>
  <c r="J82" i="5"/>
  <c r="K82" i="5" s="1"/>
  <c r="J83" i="5"/>
  <c r="K83" i="5" s="1"/>
  <c r="J84" i="5"/>
  <c r="K84" i="5" s="1"/>
  <c r="J85" i="5"/>
  <c r="K85" i="5" s="1"/>
  <c r="J86" i="5"/>
  <c r="K86" i="5" s="1"/>
  <c r="J87" i="5"/>
  <c r="K87" i="5" s="1"/>
  <c r="J88" i="5"/>
  <c r="K88" i="5" s="1"/>
  <c r="J89" i="5"/>
  <c r="K89" i="5" s="1"/>
  <c r="J90" i="5"/>
  <c r="K90" i="5" s="1"/>
  <c r="J91" i="5"/>
  <c r="K91" i="5" s="1"/>
  <c r="J92" i="5"/>
  <c r="K92" i="5" s="1"/>
  <c r="J93" i="5"/>
  <c r="K93" i="5" s="1"/>
  <c r="J94" i="5"/>
  <c r="K94" i="5" s="1"/>
  <c r="J95" i="5"/>
  <c r="K95" i="5" s="1"/>
  <c r="J96" i="5"/>
  <c r="K96" i="5" s="1"/>
  <c r="J97" i="5"/>
  <c r="K97" i="5" s="1"/>
  <c r="J98" i="5"/>
  <c r="K98" i="5" s="1"/>
  <c r="J99" i="5"/>
  <c r="K99" i="5" s="1"/>
  <c r="J100" i="5"/>
  <c r="K100" i="5" s="1"/>
  <c r="J101" i="5"/>
  <c r="K101" i="5" s="1"/>
  <c r="J102" i="5"/>
  <c r="K102" i="5" s="1"/>
  <c r="J103" i="5"/>
  <c r="K103" i="5" s="1"/>
  <c r="J104" i="5"/>
  <c r="K104" i="5" s="1"/>
  <c r="J105" i="5"/>
  <c r="K105" i="5" s="1"/>
  <c r="J106" i="5"/>
  <c r="K106" i="5" s="1"/>
  <c r="J107" i="5"/>
  <c r="K107" i="5" s="1"/>
  <c r="J108" i="5"/>
  <c r="K108" i="5" s="1"/>
  <c r="J109" i="5"/>
  <c r="K109" i="5" s="1"/>
  <c r="J110" i="5"/>
  <c r="K110" i="5" s="1"/>
  <c r="J111" i="5"/>
  <c r="K111" i="5" s="1"/>
  <c r="J112" i="5"/>
  <c r="K112" i="5" s="1"/>
  <c r="J113" i="5"/>
  <c r="K113" i="5" s="1"/>
  <c r="J114" i="5"/>
  <c r="K114" i="5" s="1"/>
  <c r="J115" i="5"/>
  <c r="K115" i="5" s="1"/>
  <c r="J116" i="5"/>
  <c r="K116" i="5" s="1"/>
  <c r="J117" i="5"/>
  <c r="K117" i="5" s="1"/>
  <c r="J118" i="5"/>
  <c r="K118" i="5" s="1"/>
  <c r="J119" i="5"/>
  <c r="K119" i="5" s="1"/>
  <c r="J120" i="5"/>
  <c r="K120" i="5" s="1"/>
  <c r="J121" i="5"/>
  <c r="K121" i="5" s="1"/>
  <c r="J122" i="5"/>
  <c r="K122" i="5" s="1"/>
  <c r="J123" i="5"/>
  <c r="K123" i="5" s="1"/>
  <c r="J124" i="5"/>
  <c r="K124" i="5" s="1"/>
  <c r="J125" i="5"/>
  <c r="K125" i="5" s="1"/>
  <c r="J126" i="5"/>
  <c r="K126" i="5" s="1"/>
  <c r="J127" i="5"/>
  <c r="K127" i="5" s="1"/>
  <c r="J128" i="5"/>
  <c r="K128" i="5" s="1"/>
  <c r="J129" i="5"/>
  <c r="K129" i="5" s="1"/>
  <c r="J130" i="5"/>
  <c r="K130" i="5" s="1"/>
  <c r="J131" i="5"/>
  <c r="K131" i="5" s="1"/>
  <c r="J132" i="5"/>
  <c r="K132" i="5" s="1"/>
  <c r="J133" i="5"/>
  <c r="K133" i="5" s="1"/>
  <c r="J134" i="5"/>
  <c r="K134" i="5" s="1"/>
  <c r="J135" i="5"/>
  <c r="K135" i="5" s="1"/>
  <c r="J136" i="5"/>
  <c r="K136" i="5" s="1"/>
  <c r="J137" i="5"/>
  <c r="K137" i="5" s="1"/>
  <c r="J138" i="5"/>
  <c r="K138" i="5" s="1"/>
  <c r="J139" i="5"/>
  <c r="K139" i="5" s="1"/>
  <c r="J140" i="5"/>
  <c r="K140" i="5" s="1"/>
  <c r="J141" i="5"/>
  <c r="K141" i="5" s="1"/>
  <c r="J142" i="5"/>
  <c r="K142" i="5" s="1"/>
  <c r="J143" i="5"/>
  <c r="K143" i="5" s="1"/>
  <c r="J144" i="5"/>
  <c r="K144" i="5" s="1"/>
  <c r="J145" i="5"/>
  <c r="K145" i="5" s="1"/>
  <c r="J146" i="5"/>
  <c r="K146" i="5" s="1"/>
  <c r="J147" i="5"/>
  <c r="K147" i="5" s="1"/>
  <c r="J148" i="5"/>
  <c r="K148" i="5" s="1"/>
  <c r="J149" i="5"/>
  <c r="K149" i="5" s="1"/>
  <c r="J150" i="5"/>
  <c r="K150" i="5" s="1"/>
  <c r="J151" i="5"/>
  <c r="K151" i="5" s="1"/>
  <c r="J152" i="5"/>
  <c r="K152" i="5" s="1"/>
  <c r="J153" i="5"/>
  <c r="K153" i="5" s="1"/>
  <c r="J154" i="5"/>
  <c r="K154" i="5" s="1"/>
  <c r="J155" i="5"/>
  <c r="K155" i="5" s="1"/>
  <c r="J156" i="5"/>
  <c r="K156" i="5" s="1"/>
  <c r="J157" i="5"/>
  <c r="K157" i="5" s="1"/>
  <c r="J158" i="5"/>
  <c r="K158" i="5" s="1"/>
  <c r="J159" i="5"/>
  <c r="K159" i="5" s="1"/>
  <c r="J160" i="5"/>
  <c r="K160" i="5" s="1"/>
  <c r="J161" i="5"/>
  <c r="K161" i="5" s="1"/>
  <c r="J162" i="5"/>
  <c r="K162" i="5" s="1"/>
  <c r="J163" i="5"/>
  <c r="K163" i="5" s="1"/>
  <c r="J164" i="5"/>
  <c r="K164" i="5" s="1"/>
  <c r="J165" i="5"/>
  <c r="K165" i="5" s="1"/>
  <c r="J166" i="5"/>
  <c r="K166" i="5" s="1"/>
  <c r="J167" i="5"/>
  <c r="K167" i="5" s="1"/>
  <c r="J168" i="5"/>
  <c r="K168" i="5" s="1"/>
  <c r="J169" i="5"/>
  <c r="K169" i="5" s="1"/>
  <c r="J170" i="5"/>
  <c r="K170" i="5" s="1"/>
  <c r="J171" i="5"/>
  <c r="K171" i="5" s="1"/>
  <c r="E27" i="6" l="1"/>
  <c r="E21" i="6"/>
  <c r="E12" i="6"/>
</calcChain>
</file>

<file path=xl/sharedStrings.xml><?xml version="1.0" encoding="utf-8"?>
<sst xmlns="http://schemas.openxmlformats.org/spreadsheetml/2006/main" count="1057" uniqueCount="246">
  <si>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</si>
  <si>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</si>
  <si>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</si>
  <si>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</si>
  <si>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</si>
  <si>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</si>
  <si>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</si>
  <si>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</si>
  <si>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</si>
  <si>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</si>
  <si>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</si>
  <si>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</si>
  <si>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</si>
  <si>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</si>
  <si>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</si>
  <si>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</si>
  <si>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</si>
  <si>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</si>
  <si>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</si>
  <si>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</si>
  <si>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</si>
  <si>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</si>
  <si>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</si>
  <si>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</si>
  <si>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</si>
  <si>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</si>
  <si>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</si>
  <si>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</si>
  <si>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</si>
  <si>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</si>
  <si>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</si>
  <si>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Ловеч</t>
  </si>
  <si>
    <t>III</t>
  </si>
  <si>
    <t>IV</t>
  </si>
  <si>
    <t>Брестово</t>
  </si>
  <si>
    <t>06536.247.20</t>
  </si>
  <si>
    <t>06536.95.6</t>
  </si>
  <si>
    <t>VII</t>
  </si>
  <si>
    <t>06536.123.23</t>
  </si>
  <si>
    <t>X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</si>
  <si>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</si>
  <si>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</si>
  <si>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</si>
  <si>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</si>
  <si>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</si>
  <si>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</si>
  <si>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</si>
  <si>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</si>
  <si>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</si>
  <si>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</si>
  <si>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</si>
  <si>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20420.176.8</t>
  </si>
  <si>
    <t>20420.180.96</t>
  </si>
  <si>
    <t>Къкрина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</si>
  <si>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</si>
  <si>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</si>
  <si>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</si>
  <si>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</si>
  <si>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</si>
  <si>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</si>
  <si>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</si>
  <si>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</si>
  <si>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</si>
  <si>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</si>
  <si>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</si>
  <si>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</si>
  <si>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</si>
  <si>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</si>
  <si>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</si>
  <si>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</si>
  <si>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</si>
  <si>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</si>
  <si>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Чавдарци</t>
  </si>
  <si>
    <t>80039.115.3</t>
  </si>
  <si>
    <t>80039.115.7</t>
  </si>
  <si>
    <t>80039.115.10</t>
  </si>
  <si>
    <t>пасище</t>
  </si>
  <si>
    <t>Летница</t>
  </si>
  <si>
    <t xml:space="preserve"> ливада</t>
  </si>
  <si>
    <t>Кърпачево</t>
  </si>
  <si>
    <t>40943.74.80</t>
  </si>
  <si>
    <t>40943.76.69</t>
  </si>
  <si>
    <t>40943.146.72</t>
  </si>
  <si>
    <t>40943.206.30</t>
  </si>
  <si>
    <t>40943.310.102</t>
  </si>
  <si>
    <t>Луковит</t>
  </si>
  <si>
    <t>Тетевен</t>
  </si>
  <si>
    <t>Угърчин</t>
  </si>
  <si>
    <t>Васильово</t>
  </si>
  <si>
    <t>10272.65.1</t>
  </si>
  <si>
    <t>10272.67.3</t>
  </si>
  <si>
    <t>10272.69.1</t>
  </si>
  <si>
    <t>10272.70.4</t>
  </si>
  <si>
    <t>10272.70.5</t>
  </si>
  <si>
    <t>10272.72.2</t>
  </si>
  <si>
    <t>10272.72.3</t>
  </si>
  <si>
    <t>10272.75.4</t>
  </si>
  <si>
    <t>10272.205.17</t>
  </si>
  <si>
    <t>10272.75.5</t>
  </si>
  <si>
    <t>Градежница</t>
  </si>
  <si>
    <t>17419.104.29</t>
  </si>
  <si>
    <t>17419.10.21</t>
  </si>
  <si>
    <t>17419.13.8</t>
  </si>
  <si>
    <t>17419.14.12</t>
  </si>
  <si>
    <t>17419.15.23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</si>
  <si>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</si>
  <si>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</si>
  <si>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</si>
  <si>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</si>
  <si>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</si>
  <si>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</si>
  <si>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</si>
  <si>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17419.49.6</t>
  </si>
  <si>
    <t>Черни Вит</t>
  </si>
  <si>
    <t>80902.2.1</t>
  </si>
  <si>
    <t>Дивчовото</t>
  </si>
  <si>
    <t>20996.21.3</t>
  </si>
  <si>
    <t>Гложене</t>
  </si>
  <si>
    <t>15165.151.1</t>
  </si>
  <si>
    <t>15165.154.10</t>
  </si>
  <si>
    <t>15165.258.2</t>
  </si>
  <si>
    <t xml:space="preserve"> Глогово</t>
  </si>
  <si>
    <t>15148.28.11</t>
  </si>
  <si>
    <t>Галата</t>
  </si>
  <si>
    <t>14386.60.17</t>
  </si>
  <si>
    <t>14386.62.9</t>
  </si>
  <si>
    <t>14386.75.101</t>
  </si>
  <si>
    <t>14386.75.15</t>
  </si>
  <si>
    <t>14386.75.17</t>
  </si>
  <si>
    <t>14386.75.47</t>
  </si>
  <si>
    <t>Голям извор</t>
  </si>
  <si>
    <t>15758.42.674</t>
  </si>
  <si>
    <t>15758.126.761</t>
  </si>
  <si>
    <t>15758.86.571</t>
  </si>
  <si>
    <t>Български извор</t>
  </si>
  <si>
    <t>07357.19.5</t>
  </si>
  <si>
    <t>07357.19.13</t>
  </si>
  <si>
    <t>07357.20.19</t>
  </si>
  <si>
    <t>07357.36.1</t>
  </si>
  <si>
    <t>07357.38.2</t>
  </si>
  <si>
    <t>07357.55.34</t>
  </si>
  <si>
    <t>07357.70.32</t>
  </si>
  <si>
    <t>07357.72.80</t>
  </si>
  <si>
    <t>07357.72.129</t>
  </si>
  <si>
    <t>07357.73.27</t>
  </si>
  <si>
    <t>07357.83.4</t>
  </si>
  <si>
    <t>07357.122.11</t>
  </si>
  <si>
    <t>07357.127.14</t>
  </si>
  <si>
    <t>07357.140.17</t>
  </si>
  <si>
    <t>07357.142.1</t>
  </si>
  <si>
    <t>07357.145.1</t>
  </si>
  <si>
    <t>07357.156.11</t>
  </si>
  <si>
    <t>07357.180.30</t>
  </si>
  <si>
    <t>17419.15.22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</si>
  <si>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</si>
  <si>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</si>
  <si>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</si>
  <si>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</si>
  <si>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</si>
  <si>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</si>
  <si>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</si>
  <si>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Голец</t>
  </si>
  <si>
    <t>пасище мера</t>
  </si>
  <si>
    <t>Пасище мера</t>
  </si>
  <si>
    <t>Кирчево</t>
  </si>
  <si>
    <t>36943.10.164</t>
  </si>
  <si>
    <t>Ливада</t>
  </si>
  <si>
    <t>36943.15.20</t>
  </si>
  <si>
    <t>36943.17.6</t>
  </si>
  <si>
    <t>36943.17.8</t>
  </si>
  <si>
    <t>Лесидрен</t>
  </si>
  <si>
    <t>43325.130.205</t>
  </si>
  <si>
    <t>75054.604.80</t>
  </si>
  <si>
    <t>Микре</t>
  </si>
  <si>
    <t>48060.50.29</t>
  </si>
  <si>
    <t>48060.131.1</t>
  </si>
  <si>
    <t>03373.66.5</t>
  </si>
  <si>
    <t>03373.66.8</t>
  </si>
  <si>
    <t>03373.66.9</t>
  </si>
  <si>
    <t>03373.66.11</t>
  </si>
  <si>
    <t>20688.24.131</t>
  </si>
  <si>
    <t>20688.28.39</t>
  </si>
  <si>
    <t>20688.29.23</t>
  </si>
  <si>
    <t>20688.98.5</t>
  </si>
  <si>
    <t>20688.100.8</t>
  </si>
  <si>
    <t>20688.13.96</t>
  </si>
  <si>
    <t>20688.24.127</t>
  </si>
  <si>
    <t>36511.88.5</t>
  </si>
  <si>
    <t>36511.118.11</t>
  </si>
  <si>
    <t>43058.234.6</t>
  </si>
  <si>
    <t>43058.476.4</t>
  </si>
  <si>
    <t>43058.524.1</t>
  </si>
  <si>
    <t>43058.369.23</t>
  </si>
  <si>
    <t>43058.407.6</t>
  </si>
  <si>
    <t>43058.407.7</t>
  </si>
  <si>
    <t>43058.407.8</t>
  </si>
  <si>
    <t>43058.407.9</t>
  </si>
  <si>
    <t>43058.407.13</t>
  </si>
  <si>
    <t>43058.407.14</t>
  </si>
  <si>
    <t>43058.438.15</t>
  </si>
  <si>
    <t>43058.440.22</t>
  </si>
  <si>
    <t>43058.450.3</t>
  </si>
  <si>
    <t>43058.454.12</t>
  </si>
  <si>
    <t>43058.470.8</t>
  </si>
  <si>
    <t>43058.366.1</t>
  </si>
  <si>
    <t>43058.470.1</t>
  </si>
  <si>
    <t>43058.502.8</t>
  </si>
  <si>
    <t>43058.502.11</t>
  </si>
  <si>
    <t>43058.121.17</t>
  </si>
  <si>
    <t>43058.489.4</t>
  </si>
  <si>
    <t>43058.162.17</t>
  </si>
  <si>
    <t>56099.65.24</t>
  </si>
  <si>
    <t>56099.76.13</t>
  </si>
  <si>
    <t>56099.76.14</t>
  </si>
  <si>
    <t>56099.76.29</t>
  </si>
  <si>
    <t>85010.156.6</t>
  </si>
  <si>
    <t>72552.1.22</t>
  </si>
  <si>
    <t>72552.1.32</t>
  </si>
  <si>
    <t>72552.1.36</t>
  </si>
  <si>
    <t>72552.42.8</t>
  </si>
  <si>
    <t>72552.42.1</t>
  </si>
  <si>
    <t>72552.42.23</t>
  </si>
  <si>
    <t>72552.42.63</t>
  </si>
  <si>
    <t>72552.42.83</t>
  </si>
  <si>
    <t>72552.42.85</t>
  </si>
  <si>
    <t>72552.42.87</t>
  </si>
  <si>
    <t>72552.50.15</t>
  </si>
  <si>
    <t>72552.59.9</t>
  </si>
  <si>
    <t>72552.59.15</t>
  </si>
  <si>
    <t>72552.59.16</t>
  </si>
  <si>
    <t>72552.59.26</t>
  </si>
  <si>
    <t>72552.59.28</t>
  </si>
  <si>
    <t>72552.59.33</t>
  </si>
  <si>
    <t>36511.126.1</t>
  </si>
  <si>
    <t>43058.183.30</t>
  </si>
  <si>
    <t>72552.42.30</t>
  </si>
  <si>
    <t>72552.110.10</t>
  </si>
  <si>
    <t xml:space="preserve">пасище </t>
  </si>
  <si>
    <t>75054.644.80</t>
  </si>
  <si>
    <t>срок на
 предоставяне</t>
  </si>
  <si>
    <t>лв./дка -начална тръжна</t>
  </si>
  <si>
    <t xml:space="preserve"> общ размер на начална тръжна
 за имота </t>
  </si>
  <si>
    <t>Депозит
    20%</t>
  </si>
  <si>
    <t>1г.</t>
  </si>
  <si>
    <r>
      <rPr>
        <b/>
        <sz val="11"/>
        <color indexed="8"/>
        <rFont val="Arial"/>
        <family val="2"/>
        <charset val="204"/>
      </rPr>
      <t>№ по ред</t>
    </r>
  </si>
  <si>
    <t>Списък със свободни имоти с НТП "пасища, мери" и "ливади" от ДПФ за втора тръжна сесия за стопанската 2022-2023 г., във връзка с чл.37и, ал.14 от ЗСПЗЗ на територията на Област Ловеч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</si>
</sst>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71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2" borderId="0" xfId="0" applyFont="1" applyFill="1"/>
    <xf numFmtId="49" fontId="10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49" fontId="13" fillId="0" borderId="0" xfId="0" applyNumberFormat="1" applyFont="1"/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14" fillId="0" borderId="4" xfId="0" applyFont="1" applyBorder="1"/>
    <xf numFmtId="49" fontId="14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164" fontId="15" fillId="0" borderId="4" xfId="0" applyNumberFormat="1" applyFont="1" applyBorder="1" applyAlignment="1">
      <alignment horizontal="right"/>
    </xf>
    <xf numFmtId="0" fontId="15" fillId="0" borderId="4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2" fontId="16" fillId="0" borderId="4" xfId="0" applyNumberFormat="1" applyFont="1" applyBorder="1"/>
    <xf numFmtId="49" fontId="15" fillId="0" borderId="4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right"/>
    </xf>
    <xf numFmtId="164" fontId="15" fillId="2" borderId="4" xfId="0" applyNumberFormat="1" applyFont="1" applyFill="1" applyBorder="1" applyAlignment="1">
      <alignment horizontal="right"/>
    </xf>
    <xf numFmtId="49" fontId="14" fillId="2" borderId="4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right"/>
    </xf>
    <xf numFmtId="49" fontId="14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/>
    <xf numFmtId="164" fontId="21" fillId="0" borderId="12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65" fontId="20" fillId="0" borderId="12" xfId="0" applyNumberFormat="1" applyFont="1" applyBorder="1" applyAlignment="1">
      <alignment horizontal="center" vertical="center" wrapText="1"/>
    </xf>
    <xf numFmtId="2" fontId="20" fillId="0" borderId="12" xfId="0" applyNumberFormat="1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2" fillId="2" borderId="4" xfId="0" applyFont="1" applyFill="1" applyBorder="1"/>
    <xf numFmtId="2" fontId="22" fillId="0" borderId="4" xfId="0" applyNumberFormat="1" applyFont="1" applyBorder="1"/>
    <xf numFmtId="2" fontId="22" fillId="2" borderId="4" xfId="0" applyNumberFormat="1" applyFont="1" applyFill="1" applyBorder="1"/>
    <xf numFmtId="49" fontId="23" fillId="0" borderId="4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49" fontId="23" fillId="0" borderId="4" xfId="0" applyNumberFormat="1" applyFont="1" applyBorder="1" applyAlignment="1">
      <alignment horizontal="right"/>
    </xf>
    <xf numFmtId="164" fontId="23" fillId="0" borderId="4" xfId="0" applyNumberFormat="1" applyFont="1" applyBorder="1" applyAlignment="1">
      <alignment horizontal="right"/>
    </xf>
    <xf numFmtId="0" fontId="24" fillId="0" borderId="4" xfId="0" applyFont="1" applyBorder="1" applyAlignment="1">
      <alignment horizontal="right" wrapText="1"/>
    </xf>
    <xf numFmtId="164" fontId="24" fillId="0" borderId="4" xfId="0" applyNumberFormat="1" applyFont="1" applyBorder="1" applyAlignment="1">
      <alignment horizontal="right" wrapText="1"/>
    </xf>
    <xf numFmtId="0" fontId="24" fillId="0" borderId="4" xfId="0" applyFont="1" applyBorder="1" applyAlignment="1">
      <alignment horizontal="center" wrapText="1"/>
    </xf>
    <xf numFmtId="0" fontId="24" fillId="0" borderId="4" xfId="1" applyFont="1" applyBorder="1" applyAlignment="1">
      <alignment horizontal="right" wrapText="1"/>
    </xf>
    <xf numFmtId="164" fontId="24" fillId="0" borderId="4" xfId="1" applyNumberFormat="1" applyFont="1" applyBorder="1" applyAlignment="1">
      <alignment horizontal="right" wrapText="1"/>
    </xf>
    <xf numFmtId="0" fontId="24" fillId="0" borderId="4" xfId="1" applyFont="1" applyBorder="1" applyAlignment="1">
      <alignment horizontal="center" wrapText="1"/>
    </xf>
    <xf numFmtId="2" fontId="24" fillId="0" borderId="4" xfId="1" applyNumberFormat="1" applyFont="1" applyBorder="1" applyAlignment="1">
      <alignment horizontal="right" wrapText="1"/>
    </xf>
    <xf numFmtId="2" fontId="24" fillId="0" borderId="4" xfId="0" applyNumberFormat="1" applyFont="1" applyBorder="1" applyAlignment="1">
      <alignment horizontal="right" wrapText="1"/>
    </xf>
    <xf numFmtId="49" fontId="24" fillId="0" borderId="4" xfId="0" applyNumberFormat="1" applyFont="1" applyBorder="1" applyAlignment="1">
      <alignment horizontal="right" wrapText="1"/>
    </xf>
    <xf numFmtId="49" fontId="23" fillId="2" borderId="4" xfId="0" applyNumberFormat="1" applyFont="1" applyFill="1" applyBorder="1" applyAlignment="1">
      <alignment horizontal="center"/>
    </xf>
    <xf numFmtId="0" fontId="24" fillId="2" borderId="4" xfId="0" applyFont="1" applyFill="1" applyBorder="1" applyAlignment="1">
      <alignment horizontal="right" vertical="center" wrapText="1"/>
    </xf>
    <xf numFmtId="164" fontId="24" fillId="0" borderId="4" xfId="0" applyNumberFormat="1" applyFont="1" applyBorder="1" applyAlignment="1">
      <alignment horizontal="right"/>
    </xf>
    <xf numFmtId="0" fontId="24" fillId="2" borderId="4" xfId="0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/>
    </xf>
    <xf numFmtId="164" fontId="24" fillId="2" borderId="4" xfId="0" applyNumberFormat="1" applyFont="1" applyFill="1" applyBorder="1" applyAlignment="1">
      <alignment horizontal="right" vertical="center" wrapText="1"/>
    </xf>
    <xf numFmtId="14" fontId="24" fillId="2" borderId="4" xfId="0" applyNumberFormat="1" applyFont="1" applyFill="1" applyBorder="1" applyAlignment="1">
      <alignment horizontal="right" vertical="center" wrapText="1"/>
    </xf>
    <xf numFmtId="164" fontId="24" fillId="0" borderId="4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right" vertical="top" wrapText="1"/>
    </xf>
    <xf numFmtId="164" fontId="24" fillId="0" borderId="4" xfId="0" applyNumberFormat="1" applyFont="1" applyBorder="1" applyAlignment="1">
      <alignment horizontal="right" vertical="top" wrapText="1"/>
    </xf>
    <xf numFmtId="0" fontId="24" fillId="0" borderId="4" xfId="0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49" fontId="24" fillId="0" borderId="4" xfId="0" applyNumberFormat="1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right" vertical="top" wrapText="1"/>
    </xf>
    <xf numFmtId="49" fontId="23" fillId="3" borderId="4" xfId="0" applyNumberFormat="1" applyFont="1" applyFill="1" applyBorder="1" applyAlignment="1">
      <alignment horizontal="right" vertical="top" wrapText="1"/>
    </xf>
    <xf numFmtId="164" fontId="23" fillId="3" borderId="4" xfId="0" applyNumberFormat="1" applyFont="1" applyFill="1" applyBorder="1" applyAlignment="1">
      <alignment horizontal="right" vertical="top" wrapText="1"/>
    </xf>
    <xf numFmtId="49" fontId="24" fillId="3" borderId="4" xfId="0" applyNumberFormat="1" applyFont="1" applyFill="1" applyBorder="1" applyAlignment="1">
      <alignment horizontal="right" vertical="top" wrapText="1"/>
    </xf>
    <xf numFmtId="164" fontId="24" fillId="3" borderId="4" xfId="0" applyNumberFormat="1" applyFont="1" applyFill="1" applyBorder="1" applyAlignment="1">
      <alignment horizontal="right" vertical="top" wrapText="1"/>
    </xf>
    <xf numFmtId="0" fontId="24" fillId="3" borderId="4" xfId="0" applyFont="1" applyFill="1" applyBorder="1" applyAlignment="1">
      <alignment horizontal="center" vertical="top" wrapText="1"/>
    </xf>
    <xf numFmtId="0" fontId="24" fillId="3" borderId="4" xfId="0" applyFont="1" applyFill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2" fontId="17" fillId="2" borderId="12" xfId="0" applyNumberFormat="1" applyFont="1" applyFill="1" applyBorder="1" applyAlignment="1">
      <alignment horizontal="center"/>
    </xf>
    <xf numFmtId="2" fontId="17" fillId="2" borderId="16" xfId="0" applyNumberFormat="1" applyFont="1" applyFill="1" applyBorder="1" applyAlignment="1">
      <alignment horizontal="center"/>
    </xf>
    <xf numFmtId="2" fontId="17" fillId="2" borderId="12" xfId="0" applyNumberFormat="1" applyFont="1" applyFill="1" applyBorder="1" applyAlignment="1">
      <alignment horizontal="center" vertical="center" wrapText="1"/>
    </xf>
    <xf numFmtId="2" fontId="17" fillId="2" borderId="16" xfId="0" applyNumberFormat="1" applyFont="1" applyFill="1" applyBorder="1" applyAlignment="1">
      <alignment horizontal="center" vertical="center" wrapText="1"/>
    </xf>
    <xf numFmtId="2" fontId="17" fillId="2" borderId="12" xfId="0" applyNumberFormat="1" applyFont="1" applyFill="1" applyBorder="1" applyAlignment="1">
      <alignment horizontal="center" wrapText="1"/>
    </xf>
    <xf numFmtId="2" fontId="17" fillId="2" borderId="16" xfId="0" applyNumberFormat="1" applyFont="1" applyFill="1" applyBorder="1" applyAlignment="1">
      <alignment horizont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49" fontId="17" fillId="2" borderId="16" xfId="0" applyNumberFormat="1" applyFont="1" applyFill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49" fontId="26" fillId="0" borderId="20" xfId="0" applyNumberFormat="1" applyFont="1" applyBorder="1" applyAlignment="1">
      <alignment horizontal="center" vertical="center" wrapText="1"/>
    </xf>
    <xf numFmtId="164" fontId="26" fillId="0" borderId="9" xfId="0" applyNumberFormat="1" applyFont="1" applyBorder="1" applyAlignment="1">
      <alignment horizontal="center" vertical="center" wrapText="1"/>
    </xf>
    <xf numFmtId="49" fontId="26" fillId="0" borderId="18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wrapText="1"/>
    </xf>
    <xf numFmtId="0" fontId="27" fillId="0" borderId="12" xfId="0" applyFont="1" applyBorder="1" applyAlignment="1">
      <alignment horizontal="center" wrapText="1"/>
    </xf>
    <xf numFmtId="0" fontId="25" fillId="0" borderId="17" xfId="0" applyFont="1" applyBorder="1" applyAlignment="1">
      <alignment horizontal="center" vertical="center" wrapText="1"/>
    </xf>
    <xf numFmtId="49" fontId="26" fillId="0" borderId="16" xfId="0" applyNumberFormat="1" applyFont="1" applyBorder="1" applyAlignment="1">
      <alignment horizontal="center" vertical="center" wrapText="1"/>
    </xf>
    <xf numFmtId="164" fontId="28" fillId="0" borderId="12" xfId="0" applyNumberFormat="1" applyFont="1" applyBorder="1" applyAlignment="1">
      <alignment horizontal="center" vertical="center"/>
    </xf>
    <xf numFmtId="49" fontId="26" fillId="0" borderId="19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2" fontId="27" fillId="0" borderId="16" xfId="0" applyNumberFormat="1" applyFont="1" applyBorder="1" applyAlignment="1">
      <alignment horizontal="center" wrapText="1"/>
    </xf>
    <xf numFmtId="0" fontId="27" fillId="0" borderId="16" xfId="0" applyFont="1" applyBorder="1" applyAlignment="1">
      <alignment horizont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6"/>
  <sheetViews>
    <sheetView tabSelected="1" topLeftCell="A28" zoomScaleNormal="100" workbookViewId="0">
      <selection activeCell="M10" sqref="M10"/>
    </sheetView>
  </sheetViews>
  <sheetFormatPr defaultColWidth="9.140625" defaultRowHeight="15.75" x14ac:dyDescent="0.25"/>
  <cols>
    <col min="1" max="1" width="6.7109375" style="1" customWidth="1"/>
    <col min="2" max="2" width="11" style="17" customWidth="1"/>
    <col min="3" max="3" width="18" style="17" customWidth="1"/>
    <col min="4" max="4" width="17.42578125" style="9" customWidth="1"/>
    <col min="5" max="5" width="11.28515625" style="31" customWidth="1"/>
    <col min="6" max="6" width="17.28515625" style="26" customWidth="1"/>
    <col min="7" max="7" width="8.28515625" style="26" customWidth="1"/>
    <col min="8" max="8" width="10.85546875" style="1" customWidth="1"/>
    <col min="9" max="9" width="12" style="1" customWidth="1"/>
    <col min="10" max="10" width="12.5703125" style="1" customWidth="1"/>
    <col min="11" max="11" width="11.7109375" style="1" customWidth="1"/>
    <col min="12" max="12" width="12.85546875" style="63" customWidth="1"/>
    <col min="13" max="13" width="7.5703125" style="63" customWidth="1"/>
    <col min="14" max="14" width="9.85546875" style="63" customWidth="1"/>
    <col min="15" max="15" width="13.140625" style="63" customWidth="1"/>
    <col min="16" max="16" width="11.42578125" style="63" customWidth="1"/>
    <col min="17" max="18" width="9.140625" style="63"/>
    <col min="19" max="19" width="9.28515625" style="63" customWidth="1"/>
    <col min="20" max="27" width="9.140625" style="63"/>
    <col min="28" max="16384" width="9.140625" style="1"/>
  </cols>
  <sheetData>
    <row r="1" spans="1:27" ht="39" customHeight="1" x14ac:dyDescent="0.25">
      <c r="A1" s="136" t="s">
        <v>245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27" ht="18" customHeight="1" thickBo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27" ht="33" customHeight="1" x14ac:dyDescent="0.25">
      <c r="A3" s="155" t="s">
        <v>244</v>
      </c>
      <c r="B3" s="156" t="s">
        <v>1</v>
      </c>
      <c r="C3" s="156" t="s">
        <v>5</v>
      </c>
      <c r="D3" s="156" t="s">
        <v>30</v>
      </c>
      <c r="E3" s="157" t="s">
        <v>6</v>
      </c>
      <c r="F3" s="156" t="s">
        <v>7</v>
      </c>
      <c r="G3" s="158" t="s">
        <v>8</v>
      </c>
      <c r="H3" s="159" t="s">
        <v>239</v>
      </c>
      <c r="I3" s="160" t="s">
        <v>240</v>
      </c>
      <c r="J3" s="161" t="s">
        <v>241</v>
      </c>
      <c r="K3" s="162" t="s">
        <v>242</v>
      </c>
      <c r="L3" s="151"/>
      <c r="M3" s="149"/>
      <c r="N3" s="153"/>
      <c r="O3" s="145"/>
      <c r="P3" s="151"/>
      <c r="Q3" s="149"/>
      <c r="R3" s="147"/>
      <c r="S3" s="145"/>
      <c r="T3" s="151"/>
      <c r="U3" s="149"/>
      <c r="V3" s="147"/>
      <c r="W3" s="145"/>
      <c r="X3" s="151"/>
      <c r="Y3" s="149"/>
      <c r="Z3" s="147"/>
      <c r="AA3" s="145"/>
    </row>
    <row r="4" spans="1:27" ht="48" customHeight="1" x14ac:dyDescent="0.25">
      <c r="A4" s="163"/>
      <c r="B4" s="164"/>
      <c r="C4" s="164"/>
      <c r="D4" s="164"/>
      <c r="E4" s="165" t="s">
        <v>0</v>
      </c>
      <c r="F4" s="164"/>
      <c r="G4" s="166"/>
      <c r="H4" s="167"/>
      <c r="I4" s="168"/>
      <c r="J4" s="169"/>
      <c r="K4" s="170"/>
      <c r="L4" s="152"/>
      <c r="M4" s="150"/>
      <c r="N4" s="154"/>
      <c r="O4" s="146"/>
      <c r="P4" s="152"/>
      <c r="Q4" s="150"/>
      <c r="R4" s="148"/>
      <c r="S4" s="146"/>
      <c r="T4" s="152"/>
      <c r="U4" s="150"/>
      <c r="V4" s="148"/>
      <c r="W4" s="146"/>
      <c r="X4" s="152"/>
      <c r="Y4" s="150"/>
      <c r="Z4" s="148"/>
      <c r="AA4" s="146"/>
    </row>
    <row r="5" spans="1:27" ht="17.25" customHeight="1" x14ac:dyDescent="0.25">
      <c r="A5" s="87"/>
      <c r="B5" s="88"/>
      <c r="C5" s="88"/>
      <c r="D5" s="88"/>
      <c r="E5" s="86"/>
      <c r="F5" s="88"/>
      <c r="G5" s="89"/>
      <c r="H5" s="90"/>
      <c r="I5" s="91"/>
      <c r="J5" s="92"/>
      <c r="K5" s="93"/>
      <c r="L5" s="94"/>
      <c r="M5" s="94"/>
      <c r="N5" s="94"/>
      <c r="O5" s="94"/>
      <c r="P5" s="94"/>
      <c r="Q5" s="94"/>
      <c r="R5" s="94"/>
      <c r="S5" s="85"/>
      <c r="T5" s="85"/>
      <c r="U5" s="85"/>
      <c r="V5" s="85"/>
      <c r="W5" s="85"/>
      <c r="X5" s="85"/>
      <c r="Y5" s="85"/>
      <c r="Z5" s="85"/>
      <c r="AA5" s="85"/>
    </row>
    <row r="6" spans="1:27" ht="15.75" customHeight="1" x14ac:dyDescent="0.25">
      <c r="A6" s="71">
        <v>1</v>
      </c>
      <c r="B6" s="72" t="s">
        <v>77</v>
      </c>
      <c r="C6" s="72" t="s">
        <v>79</v>
      </c>
      <c r="D6" s="73" t="s">
        <v>80</v>
      </c>
      <c r="E6" s="74">
        <v>12.278</v>
      </c>
      <c r="F6" s="75" t="s">
        <v>76</v>
      </c>
      <c r="G6" s="76" t="s">
        <v>33</v>
      </c>
      <c r="H6" s="77" t="s">
        <v>243</v>
      </c>
      <c r="I6" s="78">
        <v>8</v>
      </c>
      <c r="J6" s="78">
        <f>I6*E6</f>
        <v>98.224000000000004</v>
      </c>
      <c r="K6" s="78">
        <f t="shared" ref="K6:K10" si="0">J6*20%</f>
        <v>19.644800000000004</v>
      </c>
      <c r="L6" s="94"/>
      <c r="M6" s="96"/>
      <c r="N6" s="96"/>
      <c r="O6" s="94"/>
      <c r="P6" s="94"/>
      <c r="Q6" s="96"/>
      <c r="R6" s="96"/>
      <c r="S6" s="85"/>
      <c r="T6" s="85"/>
      <c r="U6" s="85"/>
      <c r="V6" s="85"/>
      <c r="W6" s="85"/>
      <c r="X6" s="85"/>
      <c r="Y6" s="85"/>
      <c r="Z6" s="85"/>
      <c r="AA6" s="85"/>
    </row>
    <row r="7" spans="1:27" ht="15.75" customHeight="1" x14ac:dyDescent="0.25">
      <c r="A7" s="71">
        <v>2</v>
      </c>
      <c r="B7" s="72" t="s">
        <v>77</v>
      </c>
      <c r="C7" s="72" t="s">
        <v>79</v>
      </c>
      <c r="D7" s="73" t="s">
        <v>81</v>
      </c>
      <c r="E7" s="74">
        <v>7.4509999999999996</v>
      </c>
      <c r="F7" s="75" t="s">
        <v>76</v>
      </c>
      <c r="G7" s="76" t="s">
        <v>33</v>
      </c>
      <c r="H7" s="77" t="s">
        <v>243</v>
      </c>
      <c r="I7" s="78">
        <v>8</v>
      </c>
      <c r="J7" s="78">
        <f>I7*E7</f>
        <v>59.607999999999997</v>
      </c>
      <c r="K7" s="78">
        <f t="shared" si="0"/>
        <v>11.9216</v>
      </c>
      <c r="L7" s="94"/>
      <c r="M7" s="96"/>
      <c r="N7" s="96"/>
      <c r="O7" s="94"/>
      <c r="P7" s="94"/>
      <c r="Q7" s="96"/>
      <c r="R7" s="96"/>
      <c r="S7" s="85"/>
      <c r="T7" s="85"/>
      <c r="U7" s="85"/>
      <c r="V7" s="85"/>
      <c r="W7" s="85"/>
      <c r="X7" s="85"/>
      <c r="Y7" s="85"/>
      <c r="Z7" s="85"/>
      <c r="AA7" s="85"/>
    </row>
    <row r="8" spans="1:27" ht="15.75" customHeight="1" x14ac:dyDescent="0.25">
      <c r="A8" s="71">
        <v>3</v>
      </c>
      <c r="B8" s="79" t="s">
        <v>77</v>
      </c>
      <c r="C8" s="79" t="s">
        <v>79</v>
      </c>
      <c r="D8" s="80" t="s">
        <v>82</v>
      </c>
      <c r="E8" s="74">
        <v>5.8879999999999999</v>
      </c>
      <c r="F8" s="75" t="s">
        <v>76</v>
      </c>
      <c r="G8" s="76" t="s">
        <v>39</v>
      </c>
      <c r="H8" s="77" t="s">
        <v>243</v>
      </c>
      <c r="I8" s="78">
        <v>8</v>
      </c>
      <c r="J8" s="78">
        <f>I8*E8</f>
        <v>47.103999999999999</v>
      </c>
      <c r="K8" s="78">
        <f t="shared" si="0"/>
        <v>9.4207999999999998</v>
      </c>
      <c r="L8" s="94"/>
      <c r="M8" s="96"/>
      <c r="N8" s="96"/>
      <c r="O8" s="94"/>
      <c r="P8" s="94"/>
      <c r="Q8" s="96"/>
      <c r="R8" s="96"/>
      <c r="S8" s="85"/>
      <c r="T8" s="85"/>
      <c r="U8" s="85"/>
      <c r="V8" s="85"/>
      <c r="W8" s="85"/>
      <c r="X8" s="85"/>
      <c r="Y8" s="85"/>
      <c r="Z8" s="85"/>
      <c r="AA8" s="85"/>
    </row>
    <row r="9" spans="1:27" ht="15.75" customHeight="1" x14ac:dyDescent="0.25">
      <c r="A9" s="71">
        <v>4</v>
      </c>
      <c r="B9" s="79" t="s">
        <v>77</v>
      </c>
      <c r="C9" s="79" t="s">
        <v>79</v>
      </c>
      <c r="D9" s="80" t="s">
        <v>83</v>
      </c>
      <c r="E9" s="74">
        <v>19.071999999999999</v>
      </c>
      <c r="F9" s="75" t="s">
        <v>76</v>
      </c>
      <c r="G9" s="76" t="s">
        <v>71</v>
      </c>
      <c r="H9" s="77" t="s">
        <v>243</v>
      </c>
      <c r="I9" s="78">
        <v>8</v>
      </c>
      <c r="J9" s="78">
        <f>I9*E9</f>
        <v>152.57599999999999</v>
      </c>
      <c r="K9" s="78">
        <f t="shared" si="0"/>
        <v>30.5152</v>
      </c>
      <c r="L9" s="94"/>
      <c r="M9" s="96"/>
      <c r="N9" s="96"/>
      <c r="O9" s="94"/>
      <c r="P9" s="94"/>
      <c r="Q9" s="96"/>
      <c r="R9" s="96"/>
      <c r="S9" s="85"/>
      <c r="T9" s="85"/>
      <c r="U9" s="85"/>
      <c r="V9" s="85"/>
      <c r="W9" s="85"/>
      <c r="X9" s="85"/>
      <c r="Y9" s="85"/>
      <c r="Z9" s="85"/>
      <c r="AA9" s="85"/>
    </row>
    <row r="10" spans="1:27" s="63" customFormat="1" ht="15.75" customHeight="1" x14ac:dyDescent="0.25">
      <c r="A10" s="71">
        <v>5</v>
      </c>
      <c r="B10" s="82" t="s">
        <v>77</v>
      </c>
      <c r="C10" s="82" t="s">
        <v>79</v>
      </c>
      <c r="D10" s="83" t="s">
        <v>84</v>
      </c>
      <c r="E10" s="81">
        <v>4.3440000000000003</v>
      </c>
      <c r="F10" s="75" t="s">
        <v>76</v>
      </c>
      <c r="G10" s="84" t="s">
        <v>71</v>
      </c>
      <c r="H10" s="77" t="s">
        <v>243</v>
      </c>
      <c r="I10" s="78">
        <v>8</v>
      </c>
      <c r="J10" s="78">
        <f>I10*E10</f>
        <v>34.752000000000002</v>
      </c>
      <c r="K10" s="78">
        <f t="shared" si="0"/>
        <v>6.950400000000001</v>
      </c>
      <c r="L10" s="94"/>
      <c r="M10" s="96"/>
      <c r="N10" s="96"/>
      <c r="O10" s="94"/>
      <c r="P10" s="94"/>
      <c r="Q10" s="96"/>
      <c r="R10" s="96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5">
      <c r="A11" s="71">
        <v>6</v>
      </c>
      <c r="B11" s="97" t="s">
        <v>31</v>
      </c>
      <c r="C11" s="97" t="s">
        <v>34</v>
      </c>
      <c r="D11" s="100" t="s">
        <v>35</v>
      </c>
      <c r="E11" s="101">
        <v>3.88</v>
      </c>
      <c r="F11" s="98" t="s">
        <v>78</v>
      </c>
      <c r="G11" s="98" t="s">
        <v>19</v>
      </c>
      <c r="H11" s="99" t="s">
        <v>243</v>
      </c>
      <c r="I11" s="95">
        <v>8</v>
      </c>
      <c r="J11" s="95">
        <f>I11*E11</f>
        <v>31.04</v>
      </c>
      <c r="K11" s="95">
        <f t="shared" ref="K11:K56" si="1">J11*20%</f>
        <v>6.2080000000000002</v>
      </c>
      <c r="L11" s="94"/>
      <c r="M11" s="96"/>
      <c r="N11" s="96"/>
      <c r="O11" s="94"/>
      <c r="P11" s="94"/>
      <c r="Q11" s="96"/>
      <c r="R11" s="96"/>
      <c r="S11" s="94"/>
      <c r="T11" s="94"/>
      <c r="U11" s="94"/>
      <c r="V11" s="94"/>
      <c r="W11" s="85"/>
      <c r="X11" s="85"/>
      <c r="Y11" s="85"/>
      <c r="Z11" s="85"/>
      <c r="AA11" s="85"/>
    </row>
    <row r="12" spans="1:27" x14ac:dyDescent="0.25">
      <c r="A12" s="71">
        <v>7</v>
      </c>
      <c r="B12" s="97" t="s">
        <v>31</v>
      </c>
      <c r="C12" s="97" t="s">
        <v>34</v>
      </c>
      <c r="D12" s="100" t="s">
        <v>36</v>
      </c>
      <c r="E12" s="101">
        <v>9.1389999999999993</v>
      </c>
      <c r="F12" s="98" t="s">
        <v>78</v>
      </c>
      <c r="G12" s="98" t="s">
        <v>37</v>
      </c>
      <c r="H12" s="99" t="s">
        <v>243</v>
      </c>
      <c r="I12" s="95">
        <v>8</v>
      </c>
      <c r="J12" s="95">
        <f>I12*E12</f>
        <v>73.111999999999995</v>
      </c>
      <c r="K12" s="95">
        <f t="shared" si="1"/>
        <v>14.622399999999999</v>
      </c>
      <c r="L12" s="94"/>
      <c r="M12" s="96"/>
      <c r="N12" s="96"/>
      <c r="O12" s="94"/>
      <c r="P12" s="94"/>
      <c r="Q12" s="96"/>
      <c r="R12" s="96"/>
      <c r="S12" s="94"/>
      <c r="T12" s="94"/>
      <c r="U12" s="94"/>
      <c r="V12" s="94"/>
      <c r="W12" s="85"/>
      <c r="X12" s="85"/>
      <c r="Y12" s="85"/>
      <c r="Z12" s="85"/>
      <c r="AA12" s="85"/>
    </row>
    <row r="13" spans="1:27" x14ac:dyDescent="0.25">
      <c r="A13" s="71">
        <v>8</v>
      </c>
      <c r="B13" s="97" t="s">
        <v>31</v>
      </c>
      <c r="C13" s="97" t="s">
        <v>34</v>
      </c>
      <c r="D13" s="100" t="s">
        <v>38</v>
      </c>
      <c r="E13" s="101">
        <v>4.0990000000000002</v>
      </c>
      <c r="F13" s="98" t="s">
        <v>76</v>
      </c>
      <c r="G13" s="98" t="s">
        <v>39</v>
      </c>
      <c r="H13" s="99" t="s">
        <v>243</v>
      </c>
      <c r="I13" s="95">
        <v>7</v>
      </c>
      <c r="J13" s="95">
        <f>I13*E13</f>
        <v>28.693000000000001</v>
      </c>
      <c r="K13" s="95">
        <f t="shared" si="1"/>
        <v>5.7386000000000008</v>
      </c>
      <c r="L13" s="94"/>
      <c r="M13" s="96"/>
      <c r="N13" s="96"/>
      <c r="O13" s="94"/>
      <c r="P13" s="94"/>
      <c r="Q13" s="96"/>
      <c r="R13" s="96"/>
      <c r="S13" s="94"/>
      <c r="T13" s="94"/>
      <c r="U13" s="94"/>
      <c r="V13" s="94"/>
      <c r="W13" s="85"/>
      <c r="X13" s="85"/>
      <c r="Y13" s="85"/>
      <c r="Z13" s="85"/>
      <c r="AA13" s="85"/>
    </row>
    <row r="14" spans="1:27" x14ac:dyDescent="0.25">
      <c r="A14" s="71">
        <v>9</v>
      </c>
      <c r="B14" s="97" t="s">
        <v>31</v>
      </c>
      <c r="C14" s="97" t="s">
        <v>40</v>
      </c>
      <c r="D14" s="100" t="s">
        <v>41</v>
      </c>
      <c r="E14" s="101">
        <v>0.89900000000000002</v>
      </c>
      <c r="F14" s="98" t="s">
        <v>76</v>
      </c>
      <c r="G14" s="98" t="s">
        <v>21</v>
      </c>
      <c r="H14" s="99" t="s">
        <v>243</v>
      </c>
      <c r="I14" s="95">
        <v>7</v>
      </c>
      <c r="J14" s="95">
        <f>I14*E14</f>
        <v>6.2930000000000001</v>
      </c>
      <c r="K14" s="95">
        <f t="shared" si="1"/>
        <v>1.2586000000000002</v>
      </c>
      <c r="L14" s="94"/>
      <c r="M14" s="96"/>
      <c r="N14" s="96"/>
      <c r="O14" s="94"/>
      <c r="P14" s="94"/>
      <c r="Q14" s="96"/>
      <c r="R14" s="96"/>
      <c r="S14" s="94"/>
      <c r="T14" s="94"/>
      <c r="U14" s="94"/>
      <c r="V14" s="94"/>
      <c r="W14" s="85"/>
      <c r="X14" s="85"/>
      <c r="Y14" s="85"/>
      <c r="Z14" s="85"/>
      <c r="AA14" s="85"/>
    </row>
    <row r="15" spans="1:27" x14ac:dyDescent="0.25">
      <c r="A15" s="71">
        <v>10</v>
      </c>
      <c r="B15" s="97" t="s">
        <v>31</v>
      </c>
      <c r="C15" s="97" t="s">
        <v>40</v>
      </c>
      <c r="D15" s="100" t="s">
        <v>42</v>
      </c>
      <c r="E15" s="101">
        <v>2.5</v>
      </c>
      <c r="F15" s="98" t="s">
        <v>76</v>
      </c>
      <c r="G15" s="98" t="s">
        <v>21</v>
      </c>
      <c r="H15" s="99" t="s">
        <v>243</v>
      </c>
      <c r="I15" s="95">
        <v>7</v>
      </c>
      <c r="J15" s="95">
        <f>I15*E15</f>
        <v>17.5</v>
      </c>
      <c r="K15" s="95">
        <f t="shared" si="1"/>
        <v>3.5</v>
      </c>
      <c r="L15" s="94"/>
      <c r="M15" s="96"/>
      <c r="N15" s="96"/>
      <c r="O15" s="94"/>
      <c r="P15" s="94"/>
      <c r="Q15" s="96"/>
      <c r="R15" s="96"/>
      <c r="S15" s="94"/>
      <c r="T15" s="94"/>
      <c r="U15" s="94"/>
      <c r="V15" s="94"/>
      <c r="W15" s="85"/>
      <c r="X15" s="85"/>
      <c r="Y15" s="85"/>
      <c r="Z15" s="85"/>
      <c r="AA15" s="85"/>
    </row>
    <row r="16" spans="1:27" x14ac:dyDescent="0.25">
      <c r="A16" s="71">
        <v>11</v>
      </c>
      <c r="B16" s="97" t="s">
        <v>31</v>
      </c>
      <c r="C16" s="97" t="s">
        <v>40</v>
      </c>
      <c r="D16" s="100" t="s">
        <v>43</v>
      </c>
      <c r="E16" s="101">
        <v>1.3009999999999999</v>
      </c>
      <c r="F16" s="98" t="s">
        <v>76</v>
      </c>
      <c r="G16" s="98" t="s">
        <v>21</v>
      </c>
      <c r="H16" s="99" t="s">
        <v>243</v>
      </c>
      <c r="I16" s="95">
        <v>7</v>
      </c>
      <c r="J16" s="95">
        <f>I16*E16</f>
        <v>9.1069999999999993</v>
      </c>
      <c r="K16" s="95">
        <f t="shared" si="1"/>
        <v>1.8213999999999999</v>
      </c>
      <c r="L16" s="94"/>
      <c r="M16" s="96"/>
      <c r="N16" s="96"/>
      <c r="O16" s="94"/>
      <c r="P16" s="94"/>
      <c r="Q16" s="96"/>
      <c r="R16" s="96"/>
      <c r="S16" s="94"/>
      <c r="T16" s="94"/>
      <c r="U16" s="94"/>
      <c r="V16" s="94"/>
      <c r="W16" s="85"/>
      <c r="X16" s="85"/>
      <c r="Y16" s="85"/>
      <c r="Z16" s="85"/>
      <c r="AA16" s="85"/>
    </row>
    <row r="17" spans="1:27" x14ac:dyDescent="0.25">
      <c r="A17" s="71">
        <v>12</v>
      </c>
      <c r="B17" s="97" t="s">
        <v>31</v>
      </c>
      <c r="C17" s="97" t="s">
        <v>40</v>
      </c>
      <c r="D17" s="100" t="s">
        <v>44</v>
      </c>
      <c r="E17" s="101">
        <v>1.6990000000000001</v>
      </c>
      <c r="F17" s="98" t="s">
        <v>78</v>
      </c>
      <c r="G17" s="98" t="s">
        <v>21</v>
      </c>
      <c r="H17" s="99" t="s">
        <v>243</v>
      </c>
      <c r="I17" s="95">
        <v>8</v>
      </c>
      <c r="J17" s="95">
        <f>I17*E17</f>
        <v>13.592000000000001</v>
      </c>
      <c r="K17" s="95">
        <f t="shared" si="1"/>
        <v>2.7184000000000004</v>
      </c>
      <c r="L17" s="94"/>
      <c r="M17" s="96"/>
      <c r="N17" s="96"/>
      <c r="O17" s="94"/>
      <c r="P17" s="94"/>
      <c r="Q17" s="96"/>
      <c r="R17" s="96"/>
      <c r="S17" s="94"/>
      <c r="T17" s="94"/>
      <c r="U17" s="94"/>
      <c r="V17" s="94"/>
      <c r="W17" s="85"/>
      <c r="X17" s="85"/>
      <c r="Y17" s="85"/>
      <c r="Z17" s="85"/>
      <c r="AA17" s="85"/>
    </row>
    <row r="18" spans="1:27" x14ac:dyDescent="0.25">
      <c r="A18" s="71">
        <v>13</v>
      </c>
      <c r="B18" s="97" t="s">
        <v>31</v>
      </c>
      <c r="C18" s="97" t="s">
        <v>40</v>
      </c>
      <c r="D18" s="100" t="s">
        <v>45</v>
      </c>
      <c r="E18" s="101">
        <v>2.3879999999999999</v>
      </c>
      <c r="F18" s="98" t="s">
        <v>76</v>
      </c>
      <c r="G18" s="98" t="s">
        <v>21</v>
      </c>
      <c r="H18" s="99" t="s">
        <v>243</v>
      </c>
      <c r="I18" s="95">
        <v>7</v>
      </c>
      <c r="J18" s="95">
        <f>I18*E18</f>
        <v>16.716000000000001</v>
      </c>
      <c r="K18" s="95">
        <f t="shared" si="1"/>
        <v>3.3432000000000004</v>
      </c>
      <c r="L18" s="94"/>
      <c r="M18" s="96"/>
      <c r="N18" s="96"/>
      <c r="O18" s="94"/>
      <c r="P18" s="94"/>
      <c r="Q18" s="96"/>
      <c r="R18" s="96"/>
      <c r="S18" s="94"/>
      <c r="T18" s="94"/>
      <c r="U18" s="94"/>
      <c r="V18" s="94"/>
      <c r="W18" s="85"/>
      <c r="X18" s="85"/>
      <c r="Y18" s="85"/>
      <c r="Z18" s="85"/>
      <c r="AA18" s="85"/>
    </row>
    <row r="19" spans="1:27" x14ac:dyDescent="0.25">
      <c r="A19" s="71">
        <v>14</v>
      </c>
      <c r="B19" s="97" t="s">
        <v>31</v>
      </c>
      <c r="C19" s="97" t="s">
        <v>40</v>
      </c>
      <c r="D19" s="100" t="s">
        <v>46</v>
      </c>
      <c r="E19" s="101">
        <v>1.008</v>
      </c>
      <c r="F19" s="98" t="s">
        <v>76</v>
      </c>
      <c r="G19" s="98" t="s">
        <v>32</v>
      </c>
      <c r="H19" s="99" t="s">
        <v>243</v>
      </c>
      <c r="I19" s="95">
        <v>7</v>
      </c>
      <c r="J19" s="95">
        <f>I19*E19</f>
        <v>7.056</v>
      </c>
      <c r="K19" s="95">
        <f t="shared" si="1"/>
        <v>1.4112</v>
      </c>
      <c r="L19" s="94"/>
      <c r="M19" s="96"/>
      <c r="N19" s="96"/>
      <c r="O19" s="94"/>
      <c r="P19" s="94"/>
      <c r="Q19" s="96"/>
      <c r="R19" s="96"/>
      <c r="S19" s="94"/>
      <c r="T19" s="94"/>
      <c r="U19" s="94"/>
      <c r="V19" s="94"/>
      <c r="W19" s="85"/>
      <c r="X19" s="85"/>
      <c r="Y19" s="85"/>
      <c r="Z19" s="85"/>
      <c r="AA19" s="85"/>
    </row>
    <row r="20" spans="1:27" x14ac:dyDescent="0.25">
      <c r="A20" s="71">
        <v>15</v>
      </c>
      <c r="B20" s="97" t="s">
        <v>31</v>
      </c>
      <c r="C20" s="97" t="s">
        <v>40</v>
      </c>
      <c r="D20" s="100" t="s">
        <v>47</v>
      </c>
      <c r="E20" s="101">
        <v>1.5009999999999999</v>
      </c>
      <c r="F20" s="98" t="s">
        <v>78</v>
      </c>
      <c r="G20" s="98" t="s">
        <v>21</v>
      </c>
      <c r="H20" s="99" t="s">
        <v>243</v>
      </c>
      <c r="I20" s="95">
        <v>8</v>
      </c>
      <c r="J20" s="95">
        <f>I20*E20</f>
        <v>12.007999999999999</v>
      </c>
      <c r="K20" s="95">
        <f t="shared" si="1"/>
        <v>2.4016000000000002</v>
      </c>
      <c r="L20" s="94"/>
      <c r="M20" s="96"/>
      <c r="N20" s="96"/>
      <c r="O20" s="94"/>
      <c r="P20" s="94"/>
      <c r="Q20" s="96"/>
      <c r="R20" s="96"/>
      <c r="S20" s="94"/>
      <c r="T20" s="94"/>
      <c r="U20" s="94"/>
      <c r="V20" s="94"/>
      <c r="W20" s="85"/>
      <c r="X20" s="85"/>
      <c r="Y20" s="85"/>
      <c r="Z20" s="85"/>
      <c r="AA20" s="85"/>
    </row>
    <row r="21" spans="1:27" x14ac:dyDescent="0.25">
      <c r="A21" s="71">
        <v>16</v>
      </c>
      <c r="B21" s="97" t="s">
        <v>31</v>
      </c>
      <c r="C21" s="97" t="s">
        <v>40</v>
      </c>
      <c r="D21" s="100" t="s">
        <v>48</v>
      </c>
      <c r="E21" s="101">
        <v>1.1990000000000001</v>
      </c>
      <c r="F21" s="98" t="s">
        <v>78</v>
      </c>
      <c r="G21" s="98" t="s">
        <v>21</v>
      </c>
      <c r="H21" s="99" t="s">
        <v>243</v>
      </c>
      <c r="I21" s="95">
        <v>8</v>
      </c>
      <c r="J21" s="95">
        <f>I21*E21</f>
        <v>9.5920000000000005</v>
      </c>
      <c r="K21" s="95">
        <f t="shared" si="1"/>
        <v>1.9184000000000001</v>
      </c>
      <c r="L21" s="94"/>
      <c r="M21" s="96"/>
      <c r="N21" s="96"/>
      <c r="O21" s="94"/>
      <c r="P21" s="94"/>
      <c r="Q21" s="96"/>
      <c r="R21" s="96"/>
      <c r="S21" s="94"/>
      <c r="T21" s="94"/>
      <c r="U21" s="94"/>
      <c r="V21" s="94"/>
      <c r="W21" s="85"/>
      <c r="X21" s="85"/>
      <c r="Y21" s="85"/>
      <c r="Z21" s="85"/>
      <c r="AA21" s="85"/>
    </row>
    <row r="22" spans="1:27" x14ac:dyDescent="0.25">
      <c r="A22" s="71">
        <v>17</v>
      </c>
      <c r="B22" s="97" t="s">
        <v>31</v>
      </c>
      <c r="C22" s="97" t="s">
        <v>40</v>
      </c>
      <c r="D22" s="100" t="s">
        <v>49</v>
      </c>
      <c r="E22" s="101">
        <v>0.999</v>
      </c>
      <c r="F22" s="98" t="s">
        <v>78</v>
      </c>
      <c r="G22" s="98" t="s">
        <v>21</v>
      </c>
      <c r="H22" s="99" t="s">
        <v>243</v>
      </c>
      <c r="I22" s="95">
        <v>8</v>
      </c>
      <c r="J22" s="95">
        <f>I22*E22</f>
        <v>7.992</v>
      </c>
      <c r="K22" s="95">
        <f t="shared" si="1"/>
        <v>1.5984</v>
      </c>
      <c r="L22" s="94"/>
      <c r="M22" s="96"/>
      <c r="N22" s="96"/>
      <c r="O22" s="94"/>
      <c r="P22" s="94"/>
      <c r="Q22" s="96"/>
      <c r="R22" s="96"/>
      <c r="S22" s="94"/>
      <c r="T22" s="94"/>
      <c r="U22" s="94"/>
      <c r="V22" s="94"/>
      <c r="W22" s="85"/>
      <c r="X22" s="85"/>
      <c r="Y22" s="85"/>
      <c r="Z22" s="85"/>
      <c r="AA22" s="85"/>
    </row>
    <row r="23" spans="1:27" x14ac:dyDescent="0.25">
      <c r="A23" s="71">
        <v>18</v>
      </c>
      <c r="B23" s="97" t="s">
        <v>31</v>
      </c>
      <c r="C23" s="97" t="s">
        <v>40</v>
      </c>
      <c r="D23" s="100" t="s">
        <v>50</v>
      </c>
      <c r="E23" s="101">
        <v>2.0009999999999999</v>
      </c>
      <c r="F23" s="98" t="s">
        <v>76</v>
      </c>
      <c r="G23" s="98" t="s">
        <v>33</v>
      </c>
      <c r="H23" s="99" t="s">
        <v>243</v>
      </c>
      <c r="I23" s="95">
        <v>7</v>
      </c>
      <c r="J23" s="95">
        <f>I23*E23</f>
        <v>14.007</v>
      </c>
      <c r="K23" s="95">
        <f t="shared" si="1"/>
        <v>2.8014000000000001</v>
      </c>
      <c r="L23" s="94"/>
      <c r="M23" s="96"/>
      <c r="N23" s="96"/>
      <c r="O23" s="94"/>
      <c r="P23" s="94"/>
      <c r="Q23" s="96"/>
      <c r="R23" s="96"/>
      <c r="S23" s="94"/>
      <c r="T23" s="94"/>
      <c r="U23" s="94"/>
      <c r="V23" s="94"/>
      <c r="W23" s="85"/>
      <c r="X23" s="85"/>
      <c r="Y23" s="85"/>
      <c r="Z23" s="85"/>
      <c r="AA23" s="85"/>
    </row>
    <row r="24" spans="1:27" x14ac:dyDescent="0.25">
      <c r="A24" s="71">
        <v>19</v>
      </c>
      <c r="B24" s="97" t="s">
        <v>31</v>
      </c>
      <c r="C24" s="97" t="s">
        <v>40</v>
      </c>
      <c r="D24" s="100" t="s">
        <v>51</v>
      </c>
      <c r="E24" s="101">
        <v>1.506</v>
      </c>
      <c r="F24" s="98" t="s">
        <v>76</v>
      </c>
      <c r="G24" s="98" t="s">
        <v>33</v>
      </c>
      <c r="H24" s="99" t="s">
        <v>243</v>
      </c>
      <c r="I24" s="95">
        <v>7</v>
      </c>
      <c r="J24" s="95">
        <f>I24*E24</f>
        <v>10.542</v>
      </c>
      <c r="K24" s="95">
        <f t="shared" si="1"/>
        <v>2.1084000000000001</v>
      </c>
      <c r="L24" s="94"/>
      <c r="M24" s="96"/>
      <c r="N24" s="96"/>
      <c r="O24" s="94"/>
      <c r="P24" s="94"/>
      <c r="Q24" s="96"/>
      <c r="R24" s="96"/>
      <c r="S24" s="94"/>
      <c r="T24" s="94"/>
      <c r="U24" s="94"/>
      <c r="V24" s="94"/>
      <c r="W24" s="85"/>
      <c r="X24" s="85"/>
      <c r="Y24" s="85"/>
      <c r="Z24" s="85"/>
      <c r="AA24" s="85"/>
    </row>
    <row r="25" spans="1:27" x14ac:dyDescent="0.25">
      <c r="A25" s="71">
        <v>20</v>
      </c>
      <c r="B25" s="97" t="s">
        <v>31</v>
      </c>
      <c r="C25" s="97" t="s">
        <v>40</v>
      </c>
      <c r="D25" s="100" t="s">
        <v>52</v>
      </c>
      <c r="E25" s="101">
        <v>6.4980000000000002</v>
      </c>
      <c r="F25" s="98" t="s">
        <v>78</v>
      </c>
      <c r="G25" s="98" t="s">
        <v>32</v>
      </c>
      <c r="H25" s="99" t="s">
        <v>243</v>
      </c>
      <c r="I25" s="95">
        <v>8</v>
      </c>
      <c r="J25" s="95">
        <f>I25*E25</f>
        <v>51.984000000000002</v>
      </c>
      <c r="K25" s="95">
        <f t="shared" si="1"/>
        <v>10.396800000000001</v>
      </c>
      <c r="L25" s="94"/>
      <c r="M25" s="96"/>
      <c r="N25" s="96"/>
      <c r="O25" s="94"/>
      <c r="P25" s="94"/>
      <c r="Q25" s="96"/>
      <c r="R25" s="96"/>
      <c r="S25" s="94"/>
      <c r="T25" s="94"/>
      <c r="U25" s="94"/>
      <c r="V25" s="94"/>
      <c r="W25" s="85"/>
      <c r="X25" s="85"/>
      <c r="Y25" s="85"/>
      <c r="Z25" s="85"/>
      <c r="AA25" s="85"/>
    </row>
    <row r="26" spans="1:27" x14ac:dyDescent="0.25">
      <c r="A26" s="71">
        <v>21</v>
      </c>
      <c r="B26" s="97" t="s">
        <v>31</v>
      </c>
      <c r="C26" s="97" t="s">
        <v>53</v>
      </c>
      <c r="D26" s="100" t="s">
        <v>54</v>
      </c>
      <c r="E26" s="101">
        <v>3</v>
      </c>
      <c r="F26" s="98" t="s">
        <v>76</v>
      </c>
      <c r="G26" s="98" t="s">
        <v>37</v>
      </c>
      <c r="H26" s="99" t="s">
        <v>243</v>
      </c>
      <c r="I26" s="95">
        <v>7</v>
      </c>
      <c r="J26" s="95">
        <f>I26*E26</f>
        <v>21</v>
      </c>
      <c r="K26" s="95">
        <f t="shared" si="1"/>
        <v>4.2</v>
      </c>
      <c r="L26" s="94"/>
      <c r="M26" s="96"/>
      <c r="N26" s="96"/>
      <c r="O26" s="94"/>
      <c r="P26" s="94"/>
      <c r="Q26" s="96"/>
      <c r="R26" s="96"/>
      <c r="S26" s="94"/>
      <c r="T26" s="94"/>
      <c r="U26" s="94"/>
      <c r="V26" s="94"/>
      <c r="W26" s="85"/>
      <c r="X26" s="85"/>
      <c r="Y26" s="85"/>
      <c r="Z26" s="85"/>
      <c r="AA26" s="85"/>
    </row>
    <row r="27" spans="1:27" x14ac:dyDescent="0.25">
      <c r="A27" s="71">
        <v>22</v>
      </c>
      <c r="B27" s="97" t="s">
        <v>31</v>
      </c>
      <c r="C27" s="97" t="s">
        <v>55</v>
      </c>
      <c r="D27" s="100" t="s">
        <v>56</v>
      </c>
      <c r="E27" s="101">
        <v>7.202</v>
      </c>
      <c r="F27" s="98" t="s">
        <v>76</v>
      </c>
      <c r="G27" s="98" t="s">
        <v>32</v>
      </c>
      <c r="H27" s="99" t="s">
        <v>243</v>
      </c>
      <c r="I27" s="95">
        <v>7</v>
      </c>
      <c r="J27" s="95">
        <f>I27*E27</f>
        <v>50.414000000000001</v>
      </c>
      <c r="K27" s="95">
        <f t="shared" si="1"/>
        <v>10.082800000000001</v>
      </c>
      <c r="L27" s="94"/>
      <c r="M27" s="96"/>
      <c r="N27" s="96"/>
      <c r="O27" s="94"/>
      <c r="P27" s="94"/>
      <c r="Q27" s="96"/>
      <c r="R27" s="96"/>
      <c r="S27" s="94"/>
      <c r="T27" s="94"/>
      <c r="U27" s="94"/>
      <c r="V27" s="94"/>
      <c r="W27" s="85"/>
      <c r="X27" s="85"/>
      <c r="Y27" s="85"/>
      <c r="Z27" s="85"/>
      <c r="AA27" s="85"/>
    </row>
    <row r="28" spans="1:27" x14ac:dyDescent="0.25">
      <c r="A28" s="71">
        <v>23</v>
      </c>
      <c r="B28" s="97" t="s">
        <v>31</v>
      </c>
      <c r="C28" s="97" t="s">
        <v>55</v>
      </c>
      <c r="D28" s="100" t="s">
        <v>57</v>
      </c>
      <c r="E28" s="101">
        <v>25.84</v>
      </c>
      <c r="F28" s="98" t="s">
        <v>76</v>
      </c>
      <c r="G28" s="98" t="s">
        <v>21</v>
      </c>
      <c r="H28" s="99" t="s">
        <v>243</v>
      </c>
      <c r="I28" s="95">
        <v>7</v>
      </c>
      <c r="J28" s="95">
        <f>I28*E28</f>
        <v>180.88</v>
      </c>
      <c r="K28" s="95">
        <f t="shared" si="1"/>
        <v>36.176000000000002</v>
      </c>
      <c r="L28" s="94"/>
      <c r="M28" s="96"/>
      <c r="N28" s="96"/>
      <c r="O28" s="94"/>
      <c r="P28" s="94"/>
      <c r="Q28" s="96"/>
      <c r="R28" s="96"/>
      <c r="S28" s="94"/>
      <c r="T28" s="94"/>
      <c r="U28" s="94"/>
      <c r="V28" s="94"/>
      <c r="W28" s="85"/>
      <c r="X28" s="85"/>
      <c r="Y28" s="85"/>
      <c r="Z28" s="85"/>
      <c r="AA28" s="85"/>
    </row>
    <row r="29" spans="1:27" x14ac:dyDescent="0.25">
      <c r="A29" s="71">
        <v>24</v>
      </c>
      <c r="B29" s="97" t="s">
        <v>31</v>
      </c>
      <c r="C29" s="97" t="s">
        <v>58</v>
      </c>
      <c r="D29" s="100" t="s">
        <v>59</v>
      </c>
      <c r="E29" s="101">
        <v>2.2010000000000001</v>
      </c>
      <c r="F29" s="98" t="s">
        <v>78</v>
      </c>
      <c r="G29" s="98" t="s">
        <v>18</v>
      </c>
      <c r="H29" s="99" t="s">
        <v>243</v>
      </c>
      <c r="I29" s="95">
        <v>8</v>
      </c>
      <c r="J29" s="95">
        <f>I29*E29</f>
        <v>17.608000000000001</v>
      </c>
      <c r="K29" s="95">
        <f t="shared" si="1"/>
        <v>3.5216000000000003</v>
      </c>
      <c r="L29" s="94"/>
      <c r="M29" s="96"/>
      <c r="N29" s="96"/>
      <c r="O29" s="94"/>
      <c r="P29" s="94"/>
      <c r="Q29" s="96"/>
      <c r="R29" s="96"/>
      <c r="S29" s="94"/>
      <c r="T29" s="94"/>
      <c r="U29" s="94"/>
      <c r="V29" s="94"/>
      <c r="W29" s="85"/>
      <c r="X29" s="85"/>
      <c r="Y29" s="85"/>
      <c r="Z29" s="85"/>
      <c r="AA29" s="85"/>
    </row>
    <row r="30" spans="1:27" x14ac:dyDescent="0.25">
      <c r="A30" s="71">
        <v>25</v>
      </c>
      <c r="B30" s="97" t="s">
        <v>31</v>
      </c>
      <c r="C30" s="97" t="s">
        <v>58</v>
      </c>
      <c r="D30" s="100" t="s">
        <v>60</v>
      </c>
      <c r="E30" s="101">
        <v>4</v>
      </c>
      <c r="F30" s="98" t="s">
        <v>76</v>
      </c>
      <c r="G30" s="98" t="s">
        <v>21</v>
      </c>
      <c r="H30" s="99" t="s">
        <v>243</v>
      </c>
      <c r="I30" s="95">
        <v>7</v>
      </c>
      <c r="J30" s="95">
        <f>I30*E30</f>
        <v>28</v>
      </c>
      <c r="K30" s="95">
        <f t="shared" si="1"/>
        <v>5.6000000000000005</v>
      </c>
      <c r="L30" s="94"/>
      <c r="M30" s="96"/>
      <c r="N30" s="96"/>
      <c r="O30" s="94"/>
      <c r="P30" s="94"/>
      <c r="Q30" s="96"/>
      <c r="R30" s="96"/>
      <c r="S30" s="94"/>
      <c r="T30" s="94"/>
      <c r="U30" s="94"/>
      <c r="V30" s="94"/>
      <c r="W30" s="85"/>
      <c r="X30" s="85"/>
      <c r="Y30" s="85"/>
      <c r="Z30" s="85"/>
      <c r="AA30" s="85"/>
    </row>
    <row r="31" spans="1:27" x14ac:dyDescent="0.25">
      <c r="A31" s="71">
        <v>26</v>
      </c>
      <c r="B31" s="97" t="s">
        <v>31</v>
      </c>
      <c r="C31" s="97" t="s">
        <v>58</v>
      </c>
      <c r="D31" s="100" t="s">
        <v>61</v>
      </c>
      <c r="E31" s="101">
        <v>4.0119999999999996</v>
      </c>
      <c r="F31" s="98" t="s">
        <v>76</v>
      </c>
      <c r="G31" s="98" t="s">
        <v>19</v>
      </c>
      <c r="H31" s="99" t="s">
        <v>243</v>
      </c>
      <c r="I31" s="95">
        <v>7</v>
      </c>
      <c r="J31" s="95">
        <f>I31*E31</f>
        <v>28.083999999999996</v>
      </c>
      <c r="K31" s="95">
        <f t="shared" si="1"/>
        <v>5.6167999999999996</v>
      </c>
      <c r="L31" s="94"/>
      <c r="M31" s="96"/>
      <c r="N31" s="96"/>
      <c r="O31" s="94"/>
      <c r="P31" s="94"/>
      <c r="Q31" s="96"/>
      <c r="R31" s="96"/>
      <c r="S31" s="94"/>
      <c r="T31" s="94"/>
      <c r="U31" s="94"/>
      <c r="V31" s="94"/>
      <c r="W31" s="85"/>
      <c r="X31" s="85"/>
      <c r="Y31" s="85"/>
      <c r="Z31" s="85"/>
      <c r="AA31" s="85"/>
    </row>
    <row r="32" spans="1:27" x14ac:dyDescent="0.25">
      <c r="A32" s="71">
        <v>27</v>
      </c>
      <c r="B32" s="97" t="s">
        <v>31</v>
      </c>
      <c r="C32" s="97" t="s">
        <v>58</v>
      </c>
      <c r="D32" s="100" t="s">
        <v>62</v>
      </c>
      <c r="E32" s="101">
        <v>3.9990000000000001</v>
      </c>
      <c r="F32" s="98" t="s">
        <v>76</v>
      </c>
      <c r="G32" s="98" t="s">
        <v>18</v>
      </c>
      <c r="H32" s="99" t="s">
        <v>243</v>
      </c>
      <c r="I32" s="95">
        <v>7</v>
      </c>
      <c r="J32" s="95">
        <f>I32*E32</f>
        <v>27.993000000000002</v>
      </c>
      <c r="K32" s="95">
        <f t="shared" si="1"/>
        <v>5.5986000000000011</v>
      </c>
      <c r="L32" s="94"/>
      <c r="M32" s="96"/>
      <c r="N32" s="96"/>
      <c r="O32" s="94"/>
      <c r="P32" s="94"/>
      <c r="Q32" s="96"/>
      <c r="R32" s="96"/>
      <c r="S32" s="94"/>
      <c r="T32" s="94"/>
      <c r="U32" s="94"/>
      <c r="V32" s="94"/>
      <c r="W32" s="85"/>
      <c r="X32" s="85"/>
      <c r="Y32" s="85"/>
      <c r="Z32" s="85"/>
      <c r="AA32" s="85"/>
    </row>
    <row r="33" spans="1:27" x14ac:dyDescent="0.25">
      <c r="A33" s="71">
        <v>28</v>
      </c>
      <c r="B33" s="97" t="s">
        <v>31</v>
      </c>
      <c r="C33" s="97" t="s">
        <v>58</v>
      </c>
      <c r="D33" s="100" t="s">
        <v>63</v>
      </c>
      <c r="E33" s="101">
        <v>3.0009999999999999</v>
      </c>
      <c r="F33" s="98" t="s">
        <v>76</v>
      </c>
      <c r="G33" s="98" t="s">
        <v>18</v>
      </c>
      <c r="H33" s="99" t="s">
        <v>243</v>
      </c>
      <c r="I33" s="95">
        <v>7</v>
      </c>
      <c r="J33" s="95">
        <f>I33*E33</f>
        <v>21.006999999999998</v>
      </c>
      <c r="K33" s="95">
        <f t="shared" si="1"/>
        <v>4.2013999999999996</v>
      </c>
      <c r="L33" s="94"/>
      <c r="M33" s="96"/>
      <c r="N33" s="96"/>
      <c r="O33" s="94"/>
      <c r="P33" s="94"/>
      <c r="Q33" s="96"/>
      <c r="R33" s="96"/>
      <c r="S33" s="94"/>
      <c r="T33" s="94"/>
      <c r="U33" s="94"/>
      <c r="V33" s="94"/>
      <c r="W33" s="85"/>
      <c r="X33" s="85"/>
      <c r="Y33" s="85"/>
      <c r="Z33" s="85"/>
      <c r="AA33" s="85"/>
    </row>
    <row r="34" spans="1:27" x14ac:dyDescent="0.25">
      <c r="A34" s="71">
        <v>29</v>
      </c>
      <c r="B34" s="97" t="s">
        <v>31</v>
      </c>
      <c r="C34" s="97" t="s">
        <v>58</v>
      </c>
      <c r="D34" s="100" t="s">
        <v>64</v>
      </c>
      <c r="E34" s="101">
        <v>6.5979999999999999</v>
      </c>
      <c r="F34" s="98" t="s">
        <v>76</v>
      </c>
      <c r="G34" s="98" t="s">
        <v>19</v>
      </c>
      <c r="H34" s="99" t="s">
        <v>243</v>
      </c>
      <c r="I34" s="95">
        <v>7</v>
      </c>
      <c r="J34" s="95">
        <f>I34*E34</f>
        <v>46.186</v>
      </c>
      <c r="K34" s="95">
        <f t="shared" si="1"/>
        <v>9.2371999999999996</v>
      </c>
      <c r="L34" s="94"/>
      <c r="M34" s="96"/>
      <c r="N34" s="96"/>
      <c r="O34" s="94"/>
      <c r="P34" s="94"/>
      <c r="Q34" s="96"/>
      <c r="R34" s="96"/>
      <c r="S34" s="94"/>
      <c r="T34" s="94"/>
      <c r="U34" s="94"/>
      <c r="V34" s="94"/>
      <c r="W34" s="85"/>
      <c r="X34" s="85"/>
      <c r="Y34" s="85"/>
      <c r="Z34" s="85"/>
      <c r="AA34" s="85"/>
    </row>
    <row r="35" spans="1:27" x14ac:dyDescent="0.25">
      <c r="A35" s="71">
        <v>30</v>
      </c>
      <c r="B35" s="97" t="s">
        <v>31</v>
      </c>
      <c r="C35" s="97" t="s">
        <v>58</v>
      </c>
      <c r="D35" s="100" t="s">
        <v>65</v>
      </c>
      <c r="E35" s="101">
        <v>9.2989999999999995</v>
      </c>
      <c r="F35" s="98" t="s">
        <v>76</v>
      </c>
      <c r="G35" s="98" t="s">
        <v>19</v>
      </c>
      <c r="H35" s="99" t="s">
        <v>243</v>
      </c>
      <c r="I35" s="95">
        <v>7</v>
      </c>
      <c r="J35" s="95">
        <f>I35*E35</f>
        <v>65.092999999999989</v>
      </c>
      <c r="K35" s="95">
        <f t="shared" si="1"/>
        <v>13.018599999999999</v>
      </c>
      <c r="L35" s="94"/>
      <c r="M35" s="96"/>
      <c r="N35" s="96"/>
      <c r="O35" s="94"/>
      <c r="P35" s="94"/>
      <c r="Q35" s="96"/>
      <c r="R35" s="96"/>
      <c r="S35" s="94"/>
      <c r="T35" s="94"/>
      <c r="U35" s="94"/>
      <c r="V35" s="94"/>
      <c r="W35" s="85"/>
      <c r="X35" s="85"/>
      <c r="Y35" s="85"/>
      <c r="Z35" s="85"/>
      <c r="AA35" s="85"/>
    </row>
    <row r="36" spans="1:27" x14ac:dyDescent="0.25">
      <c r="A36" s="71">
        <v>31</v>
      </c>
      <c r="B36" s="97" t="s">
        <v>31</v>
      </c>
      <c r="C36" s="97" t="s">
        <v>58</v>
      </c>
      <c r="D36" s="100" t="s">
        <v>66</v>
      </c>
      <c r="E36" s="101">
        <v>2.9990000000000001</v>
      </c>
      <c r="F36" s="98" t="s">
        <v>76</v>
      </c>
      <c r="G36" s="98" t="s">
        <v>19</v>
      </c>
      <c r="H36" s="99" t="s">
        <v>243</v>
      </c>
      <c r="I36" s="95">
        <v>7</v>
      </c>
      <c r="J36" s="95">
        <f>I36*E36</f>
        <v>20.993000000000002</v>
      </c>
      <c r="K36" s="95">
        <f t="shared" si="1"/>
        <v>4.1986000000000008</v>
      </c>
      <c r="L36" s="94"/>
      <c r="M36" s="96"/>
      <c r="N36" s="96"/>
      <c r="O36" s="94"/>
      <c r="P36" s="94"/>
      <c r="Q36" s="96"/>
      <c r="R36" s="96"/>
      <c r="S36" s="94"/>
      <c r="T36" s="94"/>
      <c r="U36" s="94"/>
      <c r="V36" s="94"/>
      <c r="W36" s="85"/>
      <c r="X36" s="85"/>
      <c r="Y36" s="85"/>
      <c r="Z36" s="85"/>
      <c r="AA36" s="85"/>
    </row>
    <row r="37" spans="1:27" x14ac:dyDescent="0.25">
      <c r="A37" s="71">
        <v>32</v>
      </c>
      <c r="B37" s="97" t="s">
        <v>31</v>
      </c>
      <c r="C37" s="97" t="s">
        <v>58</v>
      </c>
      <c r="D37" s="100" t="s">
        <v>67</v>
      </c>
      <c r="E37" s="101">
        <v>12.590999999999999</v>
      </c>
      <c r="F37" s="98" t="s">
        <v>76</v>
      </c>
      <c r="G37" s="98" t="s">
        <v>21</v>
      </c>
      <c r="H37" s="99" t="s">
        <v>243</v>
      </c>
      <c r="I37" s="95">
        <v>7</v>
      </c>
      <c r="J37" s="95">
        <f>I37*E37</f>
        <v>88.137</v>
      </c>
      <c r="K37" s="95">
        <f t="shared" si="1"/>
        <v>17.627400000000002</v>
      </c>
      <c r="L37" s="94"/>
      <c r="M37" s="96"/>
      <c r="N37" s="96"/>
      <c r="O37" s="94"/>
      <c r="P37" s="94"/>
      <c r="Q37" s="96"/>
      <c r="R37" s="96"/>
      <c r="S37" s="94"/>
      <c r="T37" s="94"/>
      <c r="U37" s="94"/>
      <c r="V37" s="94"/>
      <c r="W37" s="85"/>
      <c r="X37" s="85"/>
      <c r="Y37" s="85"/>
      <c r="Z37" s="85"/>
      <c r="AA37" s="85"/>
    </row>
    <row r="38" spans="1:27" x14ac:dyDescent="0.25">
      <c r="A38" s="71">
        <v>33</v>
      </c>
      <c r="B38" s="97" t="s">
        <v>31</v>
      </c>
      <c r="C38" s="97" t="s">
        <v>58</v>
      </c>
      <c r="D38" s="100" t="s">
        <v>68</v>
      </c>
      <c r="E38" s="101">
        <v>10</v>
      </c>
      <c r="F38" s="98" t="s">
        <v>76</v>
      </c>
      <c r="G38" s="98" t="s">
        <v>19</v>
      </c>
      <c r="H38" s="99" t="s">
        <v>243</v>
      </c>
      <c r="I38" s="95">
        <v>7</v>
      </c>
      <c r="J38" s="95">
        <f>I38*E38</f>
        <v>70</v>
      </c>
      <c r="K38" s="95">
        <f t="shared" si="1"/>
        <v>14</v>
      </c>
      <c r="L38" s="94"/>
      <c r="M38" s="96"/>
      <c r="N38" s="96"/>
      <c r="O38" s="94"/>
      <c r="P38" s="94"/>
      <c r="Q38" s="96"/>
      <c r="R38" s="96"/>
      <c r="S38" s="94"/>
      <c r="T38" s="94"/>
      <c r="U38" s="94"/>
      <c r="V38" s="94"/>
      <c r="W38" s="85"/>
      <c r="X38" s="85"/>
      <c r="Y38" s="85"/>
      <c r="Z38" s="85"/>
      <c r="AA38" s="85"/>
    </row>
    <row r="39" spans="1:27" x14ac:dyDescent="0.25">
      <c r="A39" s="71">
        <v>34</v>
      </c>
      <c r="B39" s="97" t="s">
        <v>31</v>
      </c>
      <c r="C39" s="97" t="s">
        <v>69</v>
      </c>
      <c r="D39" s="100" t="s">
        <v>70</v>
      </c>
      <c r="E39" s="101">
        <v>0.71799999999999997</v>
      </c>
      <c r="F39" s="98" t="s">
        <v>76</v>
      </c>
      <c r="G39" s="98" t="s">
        <v>71</v>
      </c>
      <c r="H39" s="99" t="s">
        <v>243</v>
      </c>
      <c r="I39" s="95">
        <v>7</v>
      </c>
      <c r="J39" s="95">
        <f>I39*E39</f>
        <v>5.0259999999999998</v>
      </c>
      <c r="K39" s="95">
        <f t="shared" si="1"/>
        <v>1.0052000000000001</v>
      </c>
      <c r="L39" s="94"/>
      <c r="M39" s="96"/>
      <c r="N39" s="96"/>
      <c r="O39" s="94"/>
      <c r="P39" s="94"/>
      <c r="Q39" s="96"/>
      <c r="R39" s="96"/>
      <c r="S39" s="94"/>
      <c r="T39" s="94"/>
      <c r="U39" s="94"/>
      <c r="V39" s="94"/>
      <c r="W39" s="85"/>
      <c r="X39" s="85"/>
      <c r="Y39" s="85"/>
      <c r="Z39" s="85"/>
      <c r="AA39" s="85"/>
    </row>
    <row r="40" spans="1:27" x14ac:dyDescent="0.25">
      <c r="A40" s="71">
        <v>35</v>
      </c>
      <c r="B40" s="97" t="s">
        <v>31</v>
      </c>
      <c r="C40" s="97" t="s">
        <v>72</v>
      </c>
      <c r="D40" s="100" t="s">
        <v>73</v>
      </c>
      <c r="E40" s="101">
        <v>144.11699999999999</v>
      </c>
      <c r="F40" s="98" t="s">
        <v>76</v>
      </c>
      <c r="G40" s="99" t="s">
        <v>32</v>
      </c>
      <c r="H40" s="99" t="s">
        <v>243</v>
      </c>
      <c r="I40" s="95">
        <v>7</v>
      </c>
      <c r="J40" s="95">
        <f>I40*E40</f>
        <v>1008.819</v>
      </c>
      <c r="K40" s="95">
        <f t="shared" si="1"/>
        <v>201.7638</v>
      </c>
      <c r="L40" s="94"/>
      <c r="M40" s="96"/>
      <c r="N40" s="96"/>
      <c r="O40" s="94"/>
      <c r="P40" s="94"/>
      <c r="Q40" s="96"/>
      <c r="R40" s="96"/>
      <c r="S40" s="94"/>
      <c r="T40" s="94"/>
      <c r="U40" s="94"/>
      <c r="V40" s="94"/>
      <c r="W40" s="85"/>
      <c r="X40" s="85"/>
      <c r="Y40" s="85"/>
      <c r="Z40" s="85"/>
      <c r="AA40" s="85"/>
    </row>
    <row r="41" spans="1:27" x14ac:dyDescent="0.25">
      <c r="A41" s="71">
        <v>36</v>
      </c>
      <c r="B41" s="97" t="s">
        <v>31</v>
      </c>
      <c r="C41" s="97" t="s">
        <v>72</v>
      </c>
      <c r="D41" s="100" t="s">
        <v>74</v>
      </c>
      <c r="E41" s="101">
        <v>251.63399999999999</v>
      </c>
      <c r="F41" s="98" t="s">
        <v>76</v>
      </c>
      <c r="G41" s="98" t="s">
        <v>39</v>
      </c>
      <c r="H41" s="99" t="s">
        <v>243</v>
      </c>
      <c r="I41" s="95">
        <v>7</v>
      </c>
      <c r="J41" s="95">
        <f>I41*E41</f>
        <v>1761.4379999999999</v>
      </c>
      <c r="K41" s="95">
        <f t="shared" si="1"/>
        <v>352.2876</v>
      </c>
      <c r="L41" s="94"/>
      <c r="M41" s="96"/>
      <c r="N41" s="96"/>
      <c r="O41" s="94"/>
      <c r="P41" s="94"/>
      <c r="Q41" s="96"/>
      <c r="R41" s="96"/>
      <c r="S41" s="94"/>
      <c r="T41" s="94"/>
      <c r="U41" s="94"/>
      <c r="V41" s="94"/>
      <c r="W41" s="85"/>
      <c r="X41" s="85"/>
      <c r="Y41" s="85"/>
      <c r="Z41" s="85"/>
      <c r="AA41" s="85"/>
    </row>
    <row r="42" spans="1:27" x14ac:dyDescent="0.25">
      <c r="A42" s="71">
        <v>37</v>
      </c>
      <c r="B42" s="97" t="s">
        <v>31</v>
      </c>
      <c r="C42" s="97" t="s">
        <v>72</v>
      </c>
      <c r="D42" s="100" t="s">
        <v>75</v>
      </c>
      <c r="E42" s="101">
        <v>16.792000000000002</v>
      </c>
      <c r="F42" s="98" t="s">
        <v>76</v>
      </c>
      <c r="G42" s="98" t="s">
        <v>32</v>
      </c>
      <c r="H42" s="99" t="s">
        <v>243</v>
      </c>
      <c r="I42" s="95">
        <v>7</v>
      </c>
      <c r="J42" s="95">
        <f>I42*E42</f>
        <v>117.54400000000001</v>
      </c>
      <c r="K42" s="95">
        <f t="shared" si="1"/>
        <v>23.508800000000004</v>
      </c>
      <c r="L42" s="94"/>
      <c r="M42" s="96"/>
      <c r="N42" s="96"/>
      <c r="O42" s="94"/>
      <c r="P42" s="94"/>
      <c r="Q42" s="96"/>
      <c r="R42" s="96"/>
      <c r="S42" s="94"/>
      <c r="T42" s="94"/>
      <c r="U42" s="94"/>
      <c r="V42" s="94"/>
      <c r="W42" s="85"/>
      <c r="X42" s="85"/>
      <c r="Y42" s="85"/>
      <c r="Z42" s="85"/>
      <c r="AA42" s="85"/>
    </row>
    <row r="43" spans="1:27" x14ac:dyDescent="0.25">
      <c r="A43" s="71">
        <v>38</v>
      </c>
      <c r="B43" s="97" t="s">
        <v>85</v>
      </c>
      <c r="C43" s="97" t="s">
        <v>154</v>
      </c>
      <c r="D43" s="102" t="s">
        <v>176</v>
      </c>
      <c r="E43" s="103">
        <v>4.0659999999999998</v>
      </c>
      <c r="F43" s="104" t="s">
        <v>76</v>
      </c>
      <c r="G43" s="98" t="s">
        <v>37</v>
      </c>
      <c r="H43" s="99" t="s">
        <v>243</v>
      </c>
      <c r="I43" s="95">
        <v>7</v>
      </c>
      <c r="J43" s="95">
        <f>I43*E43</f>
        <v>28.462</v>
      </c>
      <c r="K43" s="95">
        <f t="shared" si="1"/>
        <v>5.6924000000000001</v>
      </c>
      <c r="L43" s="94"/>
      <c r="M43" s="96"/>
      <c r="N43" s="96"/>
      <c r="O43" s="94"/>
      <c r="P43" s="94"/>
      <c r="Q43" s="96"/>
      <c r="R43" s="96"/>
      <c r="S43" s="94"/>
      <c r="T43" s="94"/>
      <c r="U43" s="94"/>
      <c r="V43" s="94"/>
      <c r="W43" s="85"/>
      <c r="X43" s="85"/>
      <c r="Y43" s="85"/>
      <c r="Z43" s="85"/>
      <c r="AA43" s="85"/>
    </row>
    <row r="44" spans="1:27" x14ac:dyDescent="0.25">
      <c r="A44" s="71">
        <v>39</v>
      </c>
      <c r="B44" s="97" t="s">
        <v>85</v>
      </c>
      <c r="C44" s="97" t="s">
        <v>154</v>
      </c>
      <c r="D44" s="102" t="s">
        <v>177</v>
      </c>
      <c r="E44" s="103">
        <v>43.192999999999998</v>
      </c>
      <c r="F44" s="104" t="s">
        <v>76</v>
      </c>
      <c r="G44" s="98" t="s">
        <v>37</v>
      </c>
      <c r="H44" s="99" t="s">
        <v>243</v>
      </c>
      <c r="I44" s="95">
        <v>7</v>
      </c>
      <c r="J44" s="95">
        <f>I44*E44</f>
        <v>302.351</v>
      </c>
      <c r="K44" s="95">
        <f t="shared" si="1"/>
        <v>60.470200000000006</v>
      </c>
      <c r="L44" s="94"/>
      <c r="M44" s="96"/>
      <c r="N44" s="96"/>
      <c r="O44" s="94"/>
      <c r="P44" s="94"/>
      <c r="Q44" s="96"/>
      <c r="R44" s="96"/>
      <c r="S44" s="94"/>
      <c r="T44" s="94"/>
      <c r="U44" s="94"/>
      <c r="V44" s="94"/>
      <c r="W44" s="85"/>
      <c r="X44" s="85"/>
      <c r="Y44" s="85"/>
      <c r="Z44" s="85"/>
      <c r="AA44" s="85"/>
    </row>
    <row r="45" spans="1:27" x14ac:dyDescent="0.25">
      <c r="A45" s="71">
        <v>40</v>
      </c>
      <c r="B45" s="97" t="s">
        <v>85</v>
      </c>
      <c r="C45" s="97" t="s">
        <v>154</v>
      </c>
      <c r="D45" s="102" t="s">
        <v>178</v>
      </c>
      <c r="E45" s="103">
        <v>3.4260000000000002</v>
      </c>
      <c r="F45" s="104" t="s">
        <v>76</v>
      </c>
      <c r="G45" s="98" t="s">
        <v>37</v>
      </c>
      <c r="H45" s="99" t="s">
        <v>243</v>
      </c>
      <c r="I45" s="95">
        <v>7</v>
      </c>
      <c r="J45" s="95">
        <f>I45*E45</f>
        <v>23.981999999999999</v>
      </c>
      <c r="K45" s="95">
        <f t="shared" si="1"/>
        <v>4.7964000000000002</v>
      </c>
      <c r="L45" s="94"/>
      <c r="M45" s="96"/>
      <c r="N45" s="96"/>
      <c r="O45" s="94"/>
      <c r="P45" s="94"/>
      <c r="Q45" s="96"/>
      <c r="R45" s="96"/>
      <c r="S45" s="94"/>
      <c r="T45" s="94"/>
      <c r="U45" s="94"/>
      <c r="V45" s="94"/>
      <c r="W45" s="85"/>
      <c r="X45" s="85"/>
      <c r="Y45" s="85"/>
      <c r="Z45" s="85"/>
      <c r="AA45" s="85"/>
    </row>
    <row r="46" spans="1:27" x14ac:dyDescent="0.25">
      <c r="A46" s="71">
        <v>41</v>
      </c>
      <c r="B46" s="97" t="s">
        <v>85</v>
      </c>
      <c r="C46" s="97" t="s">
        <v>154</v>
      </c>
      <c r="D46" s="102" t="s">
        <v>179</v>
      </c>
      <c r="E46" s="103">
        <v>20.024999999999999</v>
      </c>
      <c r="F46" s="104" t="s">
        <v>76</v>
      </c>
      <c r="G46" s="98" t="s">
        <v>37</v>
      </c>
      <c r="H46" s="99" t="s">
        <v>243</v>
      </c>
      <c r="I46" s="95">
        <v>7</v>
      </c>
      <c r="J46" s="95">
        <f>I46*E46</f>
        <v>140.17499999999998</v>
      </c>
      <c r="K46" s="95">
        <f t="shared" si="1"/>
        <v>28.034999999999997</v>
      </c>
      <c r="L46" s="94"/>
      <c r="M46" s="96"/>
      <c r="N46" s="96"/>
      <c r="O46" s="94"/>
      <c r="P46" s="94"/>
      <c r="Q46" s="96"/>
      <c r="R46" s="96"/>
      <c r="S46" s="94"/>
      <c r="T46" s="94"/>
      <c r="U46" s="94"/>
      <c r="V46" s="94"/>
      <c r="W46" s="85"/>
      <c r="X46" s="85"/>
      <c r="Y46" s="85"/>
      <c r="Z46" s="85"/>
      <c r="AA46" s="85"/>
    </row>
    <row r="47" spans="1:27" x14ac:dyDescent="0.25">
      <c r="A47" s="71">
        <v>42</v>
      </c>
      <c r="B47" s="97" t="s">
        <v>85</v>
      </c>
      <c r="C47" s="97" t="s">
        <v>155</v>
      </c>
      <c r="D47" s="102" t="s">
        <v>180</v>
      </c>
      <c r="E47" s="103">
        <v>9.09</v>
      </c>
      <c r="F47" s="104" t="s">
        <v>15</v>
      </c>
      <c r="G47" s="99" t="s">
        <v>18</v>
      </c>
      <c r="H47" s="99" t="s">
        <v>243</v>
      </c>
      <c r="I47" s="95">
        <v>10</v>
      </c>
      <c r="J47" s="95">
        <f>I47*E47</f>
        <v>90.9</v>
      </c>
      <c r="K47" s="95">
        <f t="shared" si="1"/>
        <v>18.180000000000003</v>
      </c>
      <c r="L47" s="94"/>
      <c r="M47" s="96"/>
      <c r="N47" s="96"/>
      <c r="O47" s="94"/>
      <c r="P47" s="94"/>
      <c r="Q47" s="96"/>
      <c r="R47" s="96"/>
      <c r="S47" s="94"/>
      <c r="T47" s="94"/>
      <c r="U47" s="94"/>
      <c r="V47" s="94"/>
      <c r="W47" s="85"/>
      <c r="X47" s="85"/>
      <c r="Y47" s="85"/>
      <c r="Z47" s="85"/>
      <c r="AA47" s="85"/>
    </row>
    <row r="48" spans="1:27" x14ac:dyDescent="0.25">
      <c r="A48" s="71">
        <v>43</v>
      </c>
      <c r="B48" s="97" t="s">
        <v>85</v>
      </c>
      <c r="C48" s="97" t="s">
        <v>155</v>
      </c>
      <c r="D48" s="102" t="s">
        <v>181</v>
      </c>
      <c r="E48" s="103">
        <v>8.9990000000000006</v>
      </c>
      <c r="F48" s="104" t="s">
        <v>15</v>
      </c>
      <c r="G48" s="99" t="s">
        <v>32</v>
      </c>
      <c r="H48" s="99" t="s">
        <v>243</v>
      </c>
      <c r="I48" s="95">
        <v>10</v>
      </c>
      <c r="J48" s="95">
        <f>I48*E48</f>
        <v>89.990000000000009</v>
      </c>
      <c r="K48" s="95">
        <f t="shared" si="1"/>
        <v>17.998000000000001</v>
      </c>
      <c r="L48" s="94"/>
      <c r="M48" s="96"/>
      <c r="N48" s="96"/>
      <c r="O48" s="94"/>
      <c r="P48" s="94"/>
      <c r="Q48" s="96"/>
      <c r="R48" s="96"/>
      <c r="S48" s="94"/>
      <c r="T48" s="94"/>
      <c r="U48" s="94"/>
      <c r="V48" s="94"/>
      <c r="W48" s="85"/>
      <c r="X48" s="85"/>
      <c r="Y48" s="85"/>
      <c r="Z48" s="85"/>
      <c r="AA48" s="85"/>
    </row>
    <row r="49" spans="1:27" x14ac:dyDescent="0.25">
      <c r="A49" s="71">
        <v>44</v>
      </c>
      <c r="B49" s="97" t="s">
        <v>85</v>
      </c>
      <c r="C49" s="97" t="s">
        <v>155</v>
      </c>
      <c r="D49" s="102" t="s">
        <v>182</v>
      </c>
      <c r="E49" s="103">
        <v>1.7989999999999999</v>
      </c>
      <c r="F49" s="104" t="s">
        <v>15</v>
      </c>
      <c r="G49" s="99" t="s">
        <v>33</v>
      </c>
      <c r="H49" s="99" t="s">
        <v>243</v>
      </c>
      <c r="I49" s="95">
        <v>10</v>
      </c>
      <c r="J49" s="95">
        <f>I49*E49</f>
        <v>17.989999999999998</v>
      </c>
      <c r="K49" s="95">
        <f t="shared" si="1"/>
        <v>3.5979999999999999</v>
      </c>
      <c r="L49" s="94"/>
      <c r="M49" s="96"/>
      <c r="N49" s="96"/>
      <c r="O49" s="94"/>
      <c r="P49" s="94"/>
      <c r="Q49" s="96"/>
      <c r="R49" s="96"/>
      <c r="S49" s="94"/>
      <c r="T49" s="94"/>
      <c r="U49" s="94"/>
      <c r="V49" s="94"/>
      <c r="W49" s="85"/>
      <c r="X49" s="85"/>
      <c r="Y49" s="85"/>
      <c r="Z49" s="85"/>
      <c r="AA49" s="85"/>
    </row>
    <row r="50" spans="1:27" x14ac:dyDescent="0.25">
      <c r="A50" s="71">
        <v>45</v>
      </c>
      <c r="B50" s="97" t="s">
        <v>85</v>
      </c>
      <c r="C50" s="97" t="s">
        <v>155</v>
      </c>
      <c r="D50" s="102" t="s">
        <v>183</v>
      </c>
      <c r="E50" s="103">
        <v>19.984999999999999</v>
      </c>
      <c r="F50" s="104" t="s">
        <v>15</v>
      </c>
      <c r="G50" s="99" t="s">
        <v>33</v>
      </c>
      <c r="H50" s="99" t="s">
        <v>243</v>
      </c>
      <c r="I50" s="95">
        <v>10</v>
      </c>
      <c r="J50" s="95">
        <f>I50*E50</f>
        <v>199.85</v>
      </c>
      <c r="K50" s="95">
        <f t="shared" si="1"/>
        <v>39.97</v>
      </c>
      <c r="L50" s="94"/>
      <c r="M50" s="96"/>
      <c r="N50" s="96"/>
      <c r="O50" s="94"/>
      <c r="P50" s="94"/>
      <c r="Q50" s="96"/>
      <c r="R50" s="96"/>
      <c r="S50" s="94"/>
      <c r="T50" s="94"/>
      <c r="U50" s="94"/>
      <c r="V50" s="94"/>
      <c r="W50" s="85"/>
      <c r="X50" s="85"/>
      <c r="Y50" s="85"/>
      <c r="Z50" s="85"/>
      <c r="AA50" s="85"/>
    </row>
    <row r="51" spans="1:27" x14ac:dyDescent="0.25">
      <c r="A51" s="71">
        <v>46</v>
      </c>
      <c r="B51" s="97" t="s">
        <v>85</v>
      </c>
      <c r="C51" s="97" t="s">
        <v>155</v>
      </c>
      <c r="D51" s="102" t="s">
        <v>184</v>
      </c>
      <c r="E51" s="103">
        <v>8.9990000000000006</v>
      </c>
      <c r="F51" s="104" t="s">
        <v>15</v>
      </c>
      <c r="G51" s="99" t="s">
        <v>32</v>
      </c>
      <c r="H51" s="99" t="s">
        <v>243</v>
      </c>
      <c r="I51" s="95">
        <v>10</v>
      </c>
      <c r="J51" s="95">
        <f>I51*E51</f>
        <v>89.990000000000009</v>
      </c>
      <c r="K51" s="95">
        <f t="shared" si="1"/>
        <v>17.998000000000001</v>
      </c>
      <c r="L51" s="94"/>
      <c r="M51" s="96"/>
      <c r="N51" s="96"/>
      <c r="O51" s="94"/>
      <c r="P51" s="94"/>
      <c r="Q51" s="96"/>
      <c r="R51" s="96"/>
      <c r="S51" s="94"/>
      <c r="T51" s="94"/>
      <c r="U51" s="94"/>
      <c r="V51" s="94"/>
      <c r="W51" s="85"/>
      <c r="X51" s="85"/>
      <c r="Y51" s="85"/>
      <c r="Z51" s="85"/>
      <c r="AA51" s="85"/>
    </row>
    <row r="52" spans="1:27" x14ac:dyDescent="0.25">
      <c r="A52" s="71">
        <v>47</v>
      </c>
      <c r="B52" s="97" t="s">
        <v>85</v>
      </c>
      <c r="C52" s="97" t="s">
        <v>155</v>
      </c>
      <c r="D52" s="102" t="s">
        <v>185</v>
      </c>
      <c r="E52" s="103">
        <v>8.1</v>
      </c>
      <c r="F52" s="104" t="s">
        <v>15</v>
      </c>
      <c r="G52" s="99" t="s">
        <v>18</v>
      </c>
      <c r="H52" s="99" t="s">
        <v>243</v>
      </c>
      <c r="I52" s="95">
        <v>10</v>
      </c>
      <c r="J52" s="95">
        <f>I52*E52</f>
        <v>81</v>
      </c>
      <c r="K52" s="95">
        <f t="shared" si="1"/>
        <v>16.2</v>
      </c>
      <c r="L52" s="94"/>
      <c r="M52" s="96"/>
      <c r="N52" s="96"/>
      <c r="O52" s="94"/>
      <c r="P52" s="94"/>
      <c r="Q52" s="96"/>
      <c r="R52" s="96"/>
      <c r="S52" s="94"/>
      <c r="T52" s="94"/>
      <c r="U52" s="94"/>
      <c r="V52" s="94"/>
      <c r="W52" s="85"/>
      <c r="X52" s="85"/>
      <c r="Y52" s="85"/>
      <c r="Z52" s="85"/>
      <c r="AA52" s="85"/>
    </row>
    <row r="53" spans="1:27" x14ac:dyDescent="0.25">
      <c r="A53" s="71">
        <v>48</v>
      </c>
      <c r="B53" s="97" t="s">
        <v>85</v>
      </c>
      <c r="C53" s="97" t="s">
        <v>155</v>
      </c>
      <c r="D53" s="102" t="s">
        <v>186</v>
      </c>
      <c r="E53" s="103">
        <v>2.7</v>
      </c>
      <c r="F53" s="104" t="s">
        <v>15</v>
      </c>
      <c r="G53" s="99" t="s">
        <v>18</v>
      </c>
      <c r="H53" s="99" t="s">
        <v>243</v>
      </c>
      <c r="I53" s="95">
        <v>10</v>
      </c>
      <c r="J53" s="95">
        <f>I53*E53</f>
        <v>27</v>
      </c>
      <c r="K53" s="95">
        <f t="shared" si="1"/>
        <v>5.4</v>
      </c>
      <c r="L53" s="94"/>
      <c r="M53" s="96"/>
      <c r="N53" s="96"/>
      <c r="O53" s="94"/>
      <c r="P53" s="94"/>
      <c r="Q53" s="96"/>
      <c r="R53" s="96"/>
      <c r="S53" s="94"/>
      <c r="T53" s="94"/>
      <c r="U53" s="94"/>
      <c r="V53" s="94"/>
      <c r="W53" s="85"/>
      <c r="X53" s="85"/>
      <c r="Y53" s="85"/>
      <c r="Z53" s="85"/>
      <c r="AA53" s="85"/>
    </row>
    <row r="54" spans="1:27" x14ac:dyDescent="0.25">
      <c r="A54" s="71">
        <v>49</v>
      </c>
      <c r="B54" s="97" t="s">
        <v>85</v>
      </c>
      <c r="C54" s="97" t="s">
        <v>156</v>
      </c>
      <c r="D54" s="102" t="s">
        <v>187</v>
      </c>
      <c r="E54" s="103">
        <v>5.93</v>
      </c>
      <c r="F54" s="104" t="s">
        <v>76</v>
      </c>
      <c r="G54" s="99" t="s">
        <v>21</v>
      </c>
      <c r="H54" s="99" t="s">
        <v>243</v>
      </c>
      <c r="I54" s="95">
        <v>7</v>
      </c>
      <c r="J54" s="95">
        <f>I54*E54</f>
        <v>41.51</v>
      </c>
      <c r="K54" s="95">
        <f t="shared" si="1"/>
        <v>8.3019999999999996</v>
      </c>
      <c r="L54" s="94"/>
      <c r="M54" s="96"/>
      <c r="N54" s="96"/>
      <c r="O54" s="94"/>
      <c r="P54" s="94"/>
      <c r="Q54" s="96"/>
      <c r="R54" s="96"/>
      <c r="S54" s="94"/>
      <c r="T54" s="94"/>
      <c r="U54" s="94"/>
      <c r="V54" s="94"/>
      <c r="W54" s="85"/>
      <c r="X54" s="85"/>
      <c r="Y54" s="85"/>
      <c r="Z54" s="85"/>
      <c r="AA54" s="85"/>
    </row>
    <row r="55" spans="1:27" x14ac:dyDescent="0.25">
      <c r="A55" s="71">
        <v>50</v>
      </c>
      <c r="B55" s="97" t="s">
        <v>85</v>
      </c>
      <c r="C55" s="97" t="s">
        <v>156</v>
      </c>
      <c r="D55" s="102" t="s">
        <v>188</v>
      </c>
      <c r="E55" s="103">
        <v>1.22</v>
      </c>
      <c r="F55" s="104" t="s">
        <v>76</v>
      </c>
      <c r="G55" s="99" t="s">
        <v>18</v>
      </c>
      <c r="H55" s="99" t="s">
        <v>243</v>
      </c>
      <c r="I55" s="95">
        <v>7</v>
      </c>
      <c r="J55" s="95">
        <f>I55*E55</f>
        <v>8.5399999999999991</v>
      </c>
      <c r="K55" s="95">
        <f t="shared" si="1"/>
        <v>1.708</v>
      </c>
      <c r="L55" s="94"/>
      <c r="M55" s="96"/>
      <c r="N55" s="96"/>
      <c r="O55" s="94"/>
      <c r="P55" s="94"/>
      <c r="Q55" s="96"/>
      <c r="R55" s="96"/>
      <c r="S55" s="94"/>
      <c r="T55" s="94"/>
      <c r="U55" s="94"/>
      <c r="V55" s="94"/>
      <c r="W55" s="85"/>
      <c r="X55" s="85"/>
      <c r="Y55" s="85"/>
      <c r="Z55" s="85"/>
      <c r="AA55" s="85"/>
    </row>
    <row r="56" spans="1:27" x14ac:dyDescent="0.25">
      <c r="A56" s="71">
        <v>51</v>
      </c>
      <c r="B56" s="97" t="s">
        <v>85</v>
      </c>
      <c r="C56" s="97" t="s">
        <v>156</v>
      </c>
      <c r="D56" s="102" t="s">
        <v>233</v>
      </c>
      <c r="E56" s="103">
        <v>24.288</v>
      </c>
      <c r="F56" s="104" t="s">
        <v>76</v>
      </c>
      <c r="G56" s="99" t="s">
        <v>21</v>
      </c>
      <c r="H56" s="99" t="s">
        <v>243</v>
      </c>
      <c r="I56" s="95">
        <v>7</v>
      </c>
      <c r="J56" s="95">
        <f>I56*E56</f>
        <v>170.01599999999999</v>
      </c>
      <c r="K56" s="95">
        <f t="shared" si="1"/>
        <v>34.0032</v>
      </c>
      <c r="L56" s="94"/>
      <c r="M56" s="96"/>
      <c r="N56" s="96"/>
      <c r="O56" s="94"/>
      <c r="P56" s="94"/>
      <c r="Q56" s="96"/>
      <c r="R56" s="96"/>
      <c r="S56" s="94"/>
      <c r="T56" s="94"/>
      <c r="U56" s="94"/>
      <c r="V56" s="94"/>
      <c r="W56" s="85"/>
      <c r="X56" s="85"/>
      <c r="Y56" s="85"/>
      <c r="Z56" s="85"/>
      <c r="AA56" s="85"/>
    </row>
    <row r="57" spans="1:27" x14ac:dyDescent="0.25">
      <c r="A57" s="71">
        <v>52</v>
      </c>
      <c r="B57" s="97" t="s">
        <v>85</v>
      </c>
      <c r="C57" s="97" t="s">
        <v>157</v>
      </c>
      <c r="D57" s="108" t="s">
        <v>234</v>
      </c>
      <c r="E57" s="106">
        <v>0.95</v>
      </c>
      <c r="F57" s="107" t="s">
        <v>15</v>
      </c>
      <c r="G57" s="99" t="s">
        <v>18</v>
      </c>
      <c r="H57" s="99" t="s">
        <v>243</v>
      </c>
      <c r="I57" s="95">
        <v>10</v>
      </c>
      <c r="J57" s="95">
        <f>I57*E57</f>
        <v>9.5</v>
      </c>
      <c r="K57" s="95">
        <f t="shared" ref="K57:K107" si="2">J57*20%</f>
        <v>1.9000000000000001</v>
      </c>
      <c r="L57" s="94"/>
      <c r="M57" s="96"/>
      <c r="N57" s="96"/>
      <c r="O57" s="94"/>
      <c r="P57" s="94"/>
      <c r="Q57" s="96"/>
      <c r="R57" s="96"/>
      <c r="S57" s="94"/>
      <c r="T57" s="94"/>
      <c r="U57" s="94"/>
      <c r="V57" s="94"/>
      <c r="W57" s="85"/>
      <c r="X57" s="85"/>
      <c r="Y57" s="85"/>
      <c r="Z57" s="85"/>
      <c r="AA57" s="85"/>
    </row>
    <row r="58" spans="1:27" x14ac:dyDescent="0.25">
      <c r="A58" s="71">
        <v>53</v>
      </c>
      <c r="B58" s="97" t="s">
        <v>85</v>
      </c>
      <c r="C58" s="97" t="s">
        <v>157</v>
      </c>
      <c r="D58" s="105" t="s">
        <v>189</v>
      </c>
      <c r="E58" s="106">
        <v>9.9979999999999993</v>
      </c>
      <c r="F58" s="107" t="s">
        <v>76</v>
      </c>
      <c r="G58" s="99" t="s">
        <v>33</v>
      </c>
      <c r="H58" s="99" t="s">
        <v>243</v>
      </c>
      <c r="I58" s="95">
        <v>7</v>
      </c>
      <c r="J58" s="95">
        <f>I58*E58</f>
        <v>69.98599999999999</v>
      </c>
      <c r="K58" s="95">
        <f t="shared" si="2"/>
        <v>13.997199999999999</v>
      </c>
      <c r="L58" s="94"/>
      <c r="M58" s="96"/>
      <c r="N58" s="96"/>
      <c r="O58" s="94"/>
      <c r="P58" s="94"/>
      <c r="Q58" s="96"/>
      <c r="R58" s="96"/>
      <c r="S58" s="94"/>
      <c r="T58" s="94"/>
      <c r="U58" s="94"/>
      <c r="V58" s="94"/>
      <c r="W58" s="85"/>
      <c r="X58" s="85"/>
      <c r="Y58" s="85"/>
      <c r="Z58" s="85"/>
      <c r="AA58" s="85"/>
    </row>
    <row r="59" spans="1:27" x14ac:dyDescent="0.25">
      <c r="A59" s="71">
        <v>54</v>
      </c>
      <c r="B59" s="97" t="s">
        <v>85</v>
      </c>
      <c r="C59" s="97" t="s">
        <v>157</v>
      </c>
      <c r="D59" s="105" t="s">
        <v>190</v>
      </c>
      <c r="E59" s="106">
        <v>2.9990000000000001</v>
      </c>
      <c r="F59" s="107" t="s">
        <v>76</v>
      </c>
      <c r="G59" s="99" t="s">
        <v>33</v>
      </c>
      <c r="H59" s="99" t="s">
        <v>243</v>
      </c>
      <c r="I59" s="95">
        <v>7</v>
      </c>
      <c r="J59" s="95">
        <f>I59*E59</f>
        <v>20.993000000000002</v>
      </c>
      <c r="K59" s="95">
        <f t="shared" si="2"/>
        <v>4.1986000000000008</v>
      </c>
      <c r="L59" s="94"/>
      <c r="M59" s="96"/>
      <c r="N59" s="96"/>
      <c r="O59" s="94"/>
      <c r="P59" s="94"/>
      <c r="Q59" s="96"/>
      <c r="R59" s="96"/>
      <c r="S59" s="94"/>
      <c r="T59" s="94"/>
      <c r="U59" s="94"/>
      <c r="V59" s="94"/>
      <c r="W59" s="85"/>
      <c r="X59" s="85"/>
      <c r="Y59" s="85"/>
      <c r="Z59" s="85"/>
      <c r="AA59" s="85"/>
    </row>
    <row r="60" spans="1:27" x14ac:dyDescent="0.25">
      <c r="A60" s="71">
        <v>55</v>
      </c>
      <c r="B60" s="97" t="s">
        <v>85</v>
      </c>
      <c r="C60" s="97" t="s">
        <v>157</v>
      </c>
      <c r="D60" s="105" t="s">
        <v>191</v>
      </c>
      <c r="E60" s="106">
        <v>4.2990000000000004</v>
      </c>
      <c r="F60" s="107" t="s">
        <v>76</v>
      </c>
      <c r="G60" s="99" t="s">
        <v>33</v>
      </c>
      <c r="H60" s="99" t="s">
        <v>243</v>
      </c>
      <c r="I60" s="95">
        <v>7</v>
      </c>
      <c r="J60" s="95">
        <f>I60*E60</f>
        <v>30.093000000000004</v>
      </c>
      <c r="K60" s="95">
        <f t="shared" si="2"/>
        <v>6.0186000000000011</v>
      </c>
      <c r="L60" s="94"/>
      <c r="M60" s="96"/>
      <c r="N60" s="96"/>
      <c r="O60" s="94"/>
      <c r="P60" s="94"/>
      <c r="Q60" s="96"/>
      <c r="R60" s="96"/>
      <c r="S60" s="94"/>
      <c r="T60" s="94"/>
      <c r="U60" s="94"/>
      <c r="V60" s="94"/>
      <c r="W60" s="85"/>
      <c r="X60" s="85"/>
      <c r="Y60" s="85"/>
      <c r="Z60" s="85"/>
      <c r="AA60" s="85"/>
    </row>
    <row r="61" spans="1:27" x14ac:dyDescent="0.25">
      <c r="A61" s="71">
        <v>56</v>
      </c>
      <c r="B61" s="97" t="s">
        <v>85</v>
      </c>
      <c r="C61" s="97" t="s">
        <v>157</v>
      </c>
      <c r="D61" s="105" t="s">
        <v>192</v>
      </c>
      <c r="E61" s="106">
        <v>8.0589999999999993</v>
      </c>
      <c r="F61" s="107" t="s">
        <v>76</v>
      </c>
      <c r="G61" s="99" t="s">
        <v>18</v>
      </c>
      <c r="H61" s="99" t="s">
        <v>243</v>
      </c>
      <c r="I61" s="95">
        <v>7</v>
      </c>
      <c r="J61" s="95">
        <f>I61*E61</f>
        <v>56.412999999999997</v>
      </c>
      <c r="K61" s="95">
        <f t="shared" si="2"/>
        <v>11.2826</v>
      </c>
      <c r="L61" s="94"/>
      <c r="M61" s="96"/>
      <c r="N61" s="96"/>
      <c r="O61" s="94"/>
      <c r="P61" s="94"/>
      <c r="Q61" s="96"/>
      <c r="R61" s="96"/>
      <c r="S61" s="94"/>
      <c r="T61" s="94"/>
      <c r="U61" s="94"/>
      <c r="V61" s="94"/>
      <c r="W61" s="85"/>
      <c r="X61" s="85"/>
      <c r="Y61" s="85"/>
      <c r="Z61" s="85"/>
      <c r="AA61" s="85"/>
    </row>
    <row r="62" spans="1:27" x14ac:dyDescent="0.25">
      <c r="A62" s="71">
        <v>57</v>
      </c>
      <c r="B62" s="97" t="s">
        <v>85</v>
      </c>
      <c r="C62" s="97" t="s">
        <v>157</v>
      </c>
      <c r="D62" s="105" t="s">
        <v>193</v>
      </c>
      <c r="E62" s="106">
        <v>1.5860000000000001</v>
      </c>
      <c r="F62" s="107" t="s">
        <v>76</v>
      </c>
      <c r="G62" s="99" t="s">
        <v>39</v>
      </c>
      <c r="H62" s="99" t="s">
        <v>243</v>
      </c>
      <c r="I62" s="95">
        <v>7</v>
      </c>
      <c r="J62" s="95">
        <f>I62*E62</f>
        <v>11.102</v>
      </c>
      <c r="K62" s="95">
        <f t="shared" si="2"/>
        <v>2.2204000000000002</v>
      </c>
      <c r="L62" s="94"/>
      <c r="M62" s="96"/>
      <c r="N62" s="96"/>
      <c r="O62" s="94"/>
      <c r="P62" s="94"/>
      <c r="Q62" s="96"/>
      <c r="R62" s="96"/>
      <c r="S62" s="94"/>
      <c r="T62" s="94"/>
      <c r="U62" s="94"/>
      <c r="V62" s="94"/>
      <c r="W62" s="85"/>
      <c r="X62" s="85"/>
      <c r="Y62" s="85"/>
      <c r="Z62" s="85"/>
      <c r="AA62" s="85"/>
    </row>
    <row r="63" spans="1:27" x14ac:dyDescent="0.25">
      <c r="A63" s="71">
        <v>58</v>
      </c>
      <c r="B63" s="97" t="s">
        <v>85</v>
      </c>
      <c r="C63" s="97" t="s">
        <v>157</v>
      </c>
      <c r="D63" s="105" t="s">
        <v>194</v>
      </c>
      <c r="E63" s="106">
        <v>1.0109999999999999</v>
      </c>
      <c r="F63" s="107" t="s">
        <v>76</v>
      </c>
      <c r="G63" s="99" t="s">
        <v>39</v>
      </c>
      <c r="H63" s="99" t="s">
        <v>243</v>
      </c>
      <c r="I63" s="95">
        <v>7</v>
      </c>
      <c r="J63" s="95">
        <f>I63*E63</f>
        <v>7.0769999999999991</v>
      </c>
      <c r="K63" s="95">
        <f t="shared" si="2"/>
        <v>1.4154</v>
      </c>
      <c r="L63" s="94"/>
      <c r="M63" s="96"/>
      <c r="N63" s="96"/>
      <c r="O63" s="94"/>
      <c r="P63" s="94"/>
      <c r="Q63" s="96"/>
      <c r="R63" s="96"/>
      <c r="S63" s="94"/>
      <c r="T63" s="94"/>
      <c r="U63" s="94"/>
      <c r="V63" s="94"/>
      <c r="W63" s="85"/>
      <c r="X63" s="85"/>
      <c r="Y63" s="85"/>
      <c r="Z63" s="85"/>
      <c r="AA63" s="85"/>
    </row>
    <row r="64" spans="1:27" x14ac:dyDescent="0.25">
      <c r="A64" s="71">
        <v>59</v>
      </c>
      <c r="B64" s="97" t="s">
        <v>85</v>
      </c>
      <c r="C64" s="97" t="s">
        <v>157</v>
      </c>
      <c r="D64" s="105" t="s">
        <v>195</v>
      </c>
      <c r="E64" s="106">
        <v>2.028</v>
      </c>
      <c r="F64" s="107" t="s">
        <v>76</v>
      </c>
      <c r="G64" s="99" t="s">
        <v>39</v>
      </c>
      <c r="H64" s="99" t="s">
        <v>243</v>
      </c>
      <c r="I64" s="95">
        <v>7</v>
      </c>
      <c r="J64" s="95">
        <f>I64*E64</f>
        <v>14.196</v>
      </c>
      <c r="K64" s="95">
        <f t="shared" si="2"/>
        <v>2.8391999999999999</v>
      </c>
      <c r="L64" s="94"/>
      <c r="M64" s="96"/>
      <c r="N64" s="96"/>
      <c r="O64" s="94"/>
      <c r="P64" s="94"/>
      <c r="Q64" s="96"/>
      <c r="R64" s="96"/>
      <c r="S64" s="94"/>
      <c r="T64" s="94"/>
      <c r="U64" s="94"/>
      <c r="V64" s="94"/>
      <c r="W64" s="85"/>
      <c r="X64" s="85"/>
      <c r="Y64" s="85"/>
      <c r="Z64" s="85"/>
      <c r="AA64" s="85"/>
    </row>
    <row r="65" spans="1:27" x14ac:dyDescent="0.25">
      <c r="A65" s="71">
        <v>60</v>
      </c>
      <c r="B65" s="97" t="s">
        <v>85</v>
      </c>
      <c r="C65" s="97" t="s">
        <v>157</v>
      </c>
      <c r="D65" s="105" t="s">
        <v>196</v>
      </c>
      <c r="E65" s="106">
        <v>0.66700000000000004</v>
      </c>
      <c r="F65" s="107" t="s">
        <v>76</v>
      </c>
      <c r="G65" s="99" t="s">
        <v>39</v>
      </c>
      <c r="H65" s="99" t="s">
        <v>243</v>
      </c>
      <c r="I65" s="95">
        <v>7</v>
      </c>
      <c r="J65" s="95">
        <f>I65*E65</f>
        <v>4.6690000000000005</v>
      </c>
      <c r="K65" s="95">
        <f t="shared" si="2"/>
        <v>0.93380000000000019</v>
      </c>
      <c r="L65" s="94"/>
      <c r="M65" s="96"/>
      <c r="N65" s="96"/>
      <c r="O65" s="94"/>
      <c r="P65" s="94"/>
      <c r="Q65" s="96"/>
      <c r="R65" s="96"/>
      <c r="S65" s="94"/>
      <c r="T65" s="94"/>
      <c r="U65" s="94"/>
      <c r="V65" s="94"/>
      <c r="W65" s="85"/>
      <c r="X65" s="85"/>
      <c r="Y65" s="85"/>
      <c r="Z65" s="85"/>
      <c r="AA65" s="85"/>
    </row>
    <row r="66" spans="1:27" x14ac:dyDescent="0.25">
      <c r="A66" s="71">
        <v>61</v>
      </c>
      <c r="B66" s="97" t="s">
        <v>85</v>
      </c>
      <c r="C66" s="97" t="s">
        <v>157</v>
      </c>
      <c r="D66" s="105" t="s">
        <v>197</v>
      </c>
      <c r="E66" s="106">
        <v>5.55</v>
      </c>
      <c r="F66" s="107" t="s">
        <v>76</v>
      </c>
      <c r="G66" s="99" t="s">
        <v>33</v>
      </c>
      <c r="H66" s="99" t="s">
        <v>243</v>
      </c>
      <c r="I66" s="95">
        <v>7</v>
      </c>
      <c r="J66" s="95">
        <f>I66*E66</f>
        <v>38.85</v>
      </c>
      <c r="K66" s="95">
        <f t="shared" si="2"/>
        <v>7.7700000000000005</v>
      </c>
      <c r="L66" s="94"/>
      <c r="M66" s="96"/>
      <c r="N66" s="96"/>
      <c r="O66" s="94"/>
      <c r="P66" s="94"/>
      <c r="Q66" s="96"/>
      <c r="R66" s="96"/>
      <c r="S66" s="94"/>
      <c r="T66" s="94"/>
      <c r="U66" s="94"/>
      <c r="V66" s="94"/>
      <c r="W66" s="85"/>
      <c r="X66" s="85"/>
      <c r="Y66" s="85"/>
      <c r="Z66" s="85"/>
      <c r="AA66" s="85"/>
    </row>
    <row r="67" spans="1:27" x14ac:dyDescent="0.25">
      <c r="A67" s="71">
        <v>62</v>
      </c>
      <c r="B67" s="97" t="s">
        <v>85</v>
      </c>
      <c r="C67" s="97" t="s">
        <v>157</v>
      </c>
      <c r="D67" s="105" t="s">
        <v>198</v>
      </c>
      <c r="E67" s="106">
        <v>6.1230000000000002</v>
      </c>
      <c r="F67" s="107" t="s">
        <v>76</v>
      </c>
      <c r="G67" s="99" t="s">
        <v>33</v>
      </c>
      <c r="H67" s="99" t="s">
        <v>243</v>
      </c>
      <c r="I67" s="95">
        <v>7</v>
      </c>
      <c r="J67" s="95">
        <f>I67*E67</f>
        <v>42.861000000000004</v>
      </c>
      <c r="K67" s="95">
        <f t="shared" si="2"/>
        <v>8.5722000000000005</v>
      </c>
      <c r="L67" s="94"/>
      <c r="M67" s="96"/>
      <c r="N67" s="96"/>
      <c r="O67" s="94"/>
      <c r="P67" s="94"/>
      <c r="Q67" s="96"/>
      <c r="R67" s="96"/>
      <c r="S67" s="94"/>
      <c r="T67" s="94"/>
      <c r="U67" s="94"/>
      <c r="V67" s="94"/>
      <c r="W67" s="85"/>
      <c r="X67" s="85"/>
      <c r="Y67" s="85"/>
      <c r="Z67" s="85"/>
      <c r="AA67" s="85"/>
    </row>
    <row r="68" spans="1:27" x14ac:dyDescent="0.25">
      <c r="A68" s="71">
        <v>63</v>
      </c>
      <c r="B68" s="97" t="s">
        <v>85</v>
      </c>
      <c r="C68" s="97" t="s">
        <v>157</v>
      </c>
      <c r="D68" s="105" t="s">
        <v>199</v>
      </c>
      <c r="E68" s="106">
        <v>1.4239999999999999</v>
      </c>
      <c r="F68" s="107" t="s">
        <v>76</v>
      </c>
      <c r="G68" s="99" t="s">
        <v>32</v>
      </c>
      <c r="H68" s="99" t="s">
        <v>243</v>
      </c>
      <c r="I68" s="95">
        <v>7</v>
      </c>
      <c r="J68" s="95">
        <f>I68*E68</f>
        <v>9.968</v>
      </c>
      <c r="K68" s="95">
        <f t="shared" si="2"/>
        <v>1.9936</v>
      </c>
      <c r="L68" s="94"/>
      <c r="M68" s="96"/>
      <c r="N68" s="96"/>
      <c r="O68" s="94"/>
      <c r="P68" s="94"/>
      <c r="Q68" s="96"/>
      <c r="R68" s="96"/>
      <c r="S68" s="94"/>
      <c r="T68" s="94"/>
      <c r="U68" s="94"/>
      <c r="V68" s="94"/>
      <c r="W68" s="85"/>
      <c r="X68" s="85"/>
      <c r="Y68" s="85"/>
      <c r="Z68" s="85"/>
      <c r="AA68" s="85"/>
    </row>
    <row r="69" spans="1:27" x14ac:dyDescent="0.25">
      <c r="A69" s="71">
        <v>64</v>
      </c>
      <c r="B69" s="97" t="s">
        <v>85</v>
      </c>
      <c r="C69" s="97" t="s">
        <v>157</v>
      </c>
      <c r="D69" s="105" t="s">
        <v>200</v>
      </c>
      <c r="E69" s="106">
        <v>0.95</v>
      </c>
      <c r="F69" s="107" t="s">
        <v>76</v>
      </c>
      <c r="G69" s="99" t="s">
        <v>32</v>
      </c>
      <c r="H69" s="99" t="s">
        <v>243</v>
      </c>
      <c r="I69" s="95">
        <v>7</v>
      </c>
      <c r="J69" s="95">
        <f>I69*E69</f>
        <v>6.6499999999999995</v>
      </c>
      <c r="K69" s="95">
        <f t="shared" si="2"/>
        <v>1.33</v>
      </c>
      <c r="L69" s="94"/>
      <c r="M69" s="96"/>
      <c r="N69" s="96"/>
      <c r="O69" s="94"/>
      <c r="P69" s="94"/>
      <c r="Q69" s="96"/>
      <c r="R69" s="96"/>
      <c r="S69" s="94"/>
      <c r="T69" s="94"/>
      <c r="U69" s="94"/>
      <c r="V69" s="94"/>
      <c r="W69" s="85"/>
      <c r="X69" s="85"/>
      <c r="Y69" s="85"/>
      <c r="Z69" s="85"/>
      <c r="AA69" s="85"/>
    </row>
    <row r="70" spans="1:27" x14ac:dyDescent="0.25">
      <c r="A70" s="71">
        <v>65</v>
      </c>
      <c r="B70" s="97" t="s">
        <v>85</v>
      </c>
      <c r="C70" s="97" t="s">
        <v>157</v>
      </c>
      <c r="D70" s="105" t="s">
        <v>201</v>
      </c>
      <c r="E70" s="106">
        <v>9.9</v>
      </c>
      <c r="F70" s="107" t="s">
        <v>76</v>
      </c>
      <c r="G70" s="99" t="s">
        <v>32</v>
      </c>
      <c r="H70" s="99" t="s">
        <v>243</v>
      </c>
      <c r="I70" s="95">
        <v>7</v>
      </c>
      <c r="J70" s="95">
        <f>I70*E70</f>
        <v>69.3</v>
      </c>
      <c r="K70" s="95">
        <f t="shared" si="2"/>
        <v>13.86</v>
      </c>
      <c r="L70" s="94"/>
      <c r="M70" s="96"/>
      <c r="N70" s="96"/>
      <c r="O70" s="94"/>
      <c r="P70" s="94"/>
      <c r="Q70" s="96"/>
      <c r="R70" s="96"/>
      <c r="S70" s="94"/>
      <c r="T70" s="94"/>
      <c r="U70" s="94"/>
      <c r="V70" s="94"/>
      <c r="W70" s="85"/>
      <c r="X70" s="85"/>
      <c r="Y70" s="85"/>
      <c r="Z70" s="85"/>
      <c r="AA70" s="85"/>
    </row>
    <row r="71" spans="1:27" x14ac:dyDescent="0.25">
      <c r="A71" s="71">
        <v>66</v>
      </c>
      <c r="B71" s="97" t="s">
        <v>85</v>
      </c>
      <c r="C71" s="97" t="s">
        <v>157</v>
      </c>
      <c r="D71" s="105" t="s">
        <v>202</v>
      </c>
      <c r="E71" s="106">
        <v>3.609</v>
      </c>
      <c r="F71" s="107" t="s">
        <v>76</v>
      </c>
      <c r="G71" s="99" t="s">
        <v>32</v>
      </c>
      <c r="H71" s="99" t="s">
        <v>243</v>
      </c>
      <c r="I71" s="95">
        <v>7</v>
      </c>
      <c r="J71" s="95">
        <f>I71*E71</f>
        <v>25.262999999999998</v>
      </c>
      <c r="K71" s="95">
        <f t="shared" si="2"/>
        <v>5.0526</v>
      </c>
      <c r="L71" s="94"/>
      <c r="M71" s="96"/>
      <c r="N71" s="96"/>
      <c r="O71" s="94"/>
      <c r="P71" s="94"/>
      <c r="Q71" s="96"/>
      <c r="R71" s="96"/>
      <c r="S71" s="94"/>
      <c r="T71" s="94"/>
      <c r="U71" s="94"/>
      <c r="V71" s="94"/>
      <c r="W71" s="85"/>
      <c r="X71" s="85"/>
      <c r="Y71" s="85"/>
      <c r="Z71" s="85"/>
      <c r="AA71" s="85"/>
    </row>
    <row r="72" spans="1:27" x14ac:dyDescent="0.25">
      <c r="A72" s="71">
        <v>67</v>
      </c>
      <c r="B72" s="97" t="s">
        <v>85</v>
      </c>
      <c r="C72" s="97" t="s">
        <v>157</v>
      </c>
      <c r="D72" s="105" t="s">
        <v>203</v>
      </c>
      <c r="E72" s="106">
        <v>7.6</v>
      </c>
      <c r="F72" s="107" t="s">
        <v>76</v>
      </c>
      <c r="G72" s="99" t="s">
        <v>33</v>
      </c>
      <c r="H72" s="99" t="s">
        <v>243</v>
      </c>
      <c r="I72" s="95">
        <v>7</v>
      </c>
      <c r="J72" s="95">
        <f>I72*E72</f>
        <v>53.199999999999996</v>
      </c>
      <c r="K72" s="95">
        <f t="shared" si="2"/>
        <v>10.64</v>
      </c>
      <c r="L72" s="94"/>
      <c r="M72" s="96"/>
      <c r="N72" s="96"/>
      <c r="O72" s="94"/>
      <c r="P72" s="94"/>
      <c r="Q72" s="96"/>
      <c r="R72" s="96"/>
      <c r="S72" s="94"/>
      <c r="T72" s="94"/>
      <c r="U72" s="94"/>
      <c r="V72" s="94"/>
      <c r="W72" s="85"/>
      <c r="X72" s="85"/>
      <c r="Y72" s="85"/>
      <c r="Z72" s="85"/>
      <c r="AA72" s="85"/>
    </row>
    <row r="73" spans="1:27" x14ac:dyDescent="0.25">
      <c r="A73" s="71">
        <v>68</v>
      </c>
      <c r="B73" s="97" t="s">
        <v>85</v>
      </c>
      <c r="C73" s="97" t="s">
        <v>157</v>
      </c>
      <c r="D73" s="105" t="s">
        <v>204</v>
      </c>
      <c r="E73" s="106">
        <v>4.21</v>
      </c>
      <c r="F73" s="104" t="s">
        <v>76</v>
      </c>
      <c r="G73" s="99" t="s">
        <v>19</v>
      </c>
      <c r="H73" s="99" t="s">
        <v>243</v>
      </c>
      <c r="I73" s="95">
        <v>7</v>
      </c>
      <c r="J73" s="95">
        <f>I73*E73</f>
        <v>29.47</v>
      </c>
      <c r="K73" s="95">
        <f t="shared" si="2"/>
        <v>5.8940000000000001</v>
      </c>
      <c r="L73" s="94"/>
      <c r="M73" s="96"/>
      <c r="N73" s="96"/>
      <c r="O73" s="94"/>
      <c r="P73" s="94"/>
      <c r="Q73" s="96"/>
      <c r="R73" s="96"/>
      <c r="S73" s="94"/>
      <c r="T73" s="94"/>
      <c r="U73" s="94"/>
      <c r="V73" s="94"/>
      <c r="W73" s="85"/>
      <c r="X73" s="85"/>
      <c r="Y73" s="85"/>
      <c r="Z73" s="85"/>
      <c r="AA73" s="85"/>
    </row>
    <row r="74" spans="1:27" x14ac:dyDescent="0.25">
      <c r="A74" s="71">
        <v>69</v>
      </c>
      <c r="B74" s="97" t="s">
        <v>85</v>
      </c>
      <c r="C74" s="97" t="s">
        <v>157</v>
      </c>
      <c r="D74" s="105" t="s">
        <v>205</v>
      </c>
      <c r="E74" s="106">
        <v>3.4340000000000002</v>
      </c>
      <c r="F74" s="104" t="s">
        <v>76</v>
      </c>
      <c r="G74" s="99" t="s">
        <v>33</v>
      </c>
      <c r="H74" s="99" t="s">
        <v>243</v>
      </c>
      <c r="I74" s="95">
        <v>7</v>
      </c>
      <c r="J74" s="95">
        <f>I74*E74</f>
        <v>24.038</v>
      </c>
      <c r="K74" s="95">
        <f t="shared" si="2"/>
        <v>4.8076000000000008</v>
      </c>
      <c r="L74" s="94"/>
      <c r="M74" s="96"/>
      <c r="N74" s="96"/>
      <c r="O74" s="94"/>
      <c r="P74" s="94"/>
      <c r="Q74" s="96"/>
      <c r="R74" s="96"/>
      <c r="S74" s="94"/>
      <c r="T74" s="94"/>
      <c r="U74" s="94"/>
      <c r="V74" s="94"/>
      <c r="W74" s="85"/>
      <c r="X74" s="85"/>
      <c r="Y74" s="85"/>
      <c r="Z74" s="85"/>
      <c r="AA74" s="85"/>
    </row>
    <row r="75" spans="1:27" x14ac:dyDescent="0.25">
      <c r="A75" s="71">
        <v>70</v>
      </c>
      <c r="B75" s="97" t="s">
        <v>85</v>
      </c>
      <c r="C75" s="97" t="s">
        <v>157</v>
      </c>
      <c r="D75" s="105" t="s">
        <v>206</v>
      </c>
      <c r="E75" s="106">
        <v>3.702</v>
      </c>
      <c r="F75" s="104" t="s">
        <v>76</v>
      </c>
      <c r="G75" s="99" t="s">
        <v>33</v>
      </c>
      <c r="H75" s="99" t="s">
        <v>243</v>
      </c>
      <c r="I75" s="95">
        <v>7</v>
      </c>
      <c r="J75" s="95">
        <f>I75*E75</f>
        <v>25.914000000000001</v>
      </c>
      <c r="K75" s="95">
        <f t="shared" si="2"/>
        <v>5.1828000000000003</v>
      </c>
      <c r="L75" s="94"/>
      <c r="M75" s="96"/>
      <c r="N75" s="96"/>
      <c r="O75" s="94"/>
      <c r="P75" s="94"/>
      <c r="Q75" s="96"/>
      <c r="R75" s="96"/>
      <c r="S75" s="94"/>
      <c r="T75" s="94"/>
      <c r="U75" s="94"/>
      <c r="V75" s="94"/>
      <c r="W75" s="85"/>
      <c r="X75" s="85"/>
      <c r="Y75" s="85"/>
      <c r="Z75" s="85"/>
      <c r="AA75" s="85"/>
    </row>
    <row r="76" spans="1:27" x14ac:dyDescent="0.25">
      <c r="A76" s="71">
        <v>71</v>
      </c>
      <c r="B76" s="97" t="s">
        <v>85</v>
      </c>
      <c r="C76" s="97" t="s">
        <v>157</v>
      </c>
      <c r="D76" s="105" t="s">
        <v>207</v>
      </c>
      <c r="E76" s="106">
        <v>4.2190000000000003</v>
      </c>
      <c r="F76" s="104" t="s">
        <v>76</v>
      </c>
      <c r="G76" s="99" t="s">
        <v>32</v>
      </c>
      <c r="H76" s="99" t="s">
        <v>243</v>
      </c>
      <c r="I76" s="95">
        <v>7</v>
      </c>
      <c r="J76" s="95">
        <f>I76*E76</f>
        <v>29.533000000000001</v>
      </c>
      <c r="K76" s="95">
        <f t="shared" si="2"/>
        <v>5.906600000000001</v>
      </c>
      <c r="L76" s="94"/>
      <c r="M76" s="96"/>
      <c r="N76" s="96"/>
      <c r="O76" s="94"/>
      <c r="P76" s="94"/>
      <c r="Q76" s="96"/>
      <c r="R76" s="96"/>
      <c r="S76" s="94"/>
      <c r="T76" s="94"/>
      <c r="U76" s="94"/>
      <c r="V76" s="94"/>
      <c r="W76" s="85"/>
      <c r="X76" s="85"/>
      <c r="Y76" s="85"/>
      <c r="Z76" s="85"/>
      <c r="AA76" s="85"/>
    </row>
    <row r="77" spans="1:27" x14ac:dyDescent="0.25">
      <c r="A77" s="71">
        <v>72</v>
      </c>
      <c r="B77" s="97" t="s">
        <v>85</v>
      </c>
      <c r="C77" s="97" t="s">
        <v>157</v>
      </c>
      <c r="D77" s="102" t="s">
        <v>208</v>
      </c>
      <c r="E77" s="103">
        <v>0.999</v>
      </c>
      <c r="F77" s="104" t="s">
        <v>76</v>
      </c>
      <c r="G77" s="99" t="s">
        <v>33</v>
      </c>
      <c r="H77" s="99" t="s">
        <v>243</v>
      </c>
      <c r="I77" s="95">
        <v>7</v>
      </c>
      <c r="J77" s="95">
        <f>I77*E77</f>
        <v>6.9930000000000003</v>
      </c>
      <c r="K77" s="95">
        <f t="shared" si="2"/>
        <v>1.3986000000000001</v>
      </c>
      <c r="L77" s="94"/>
      <c r="M77" s="96"/>
      <c r="N77" s="96"/>
      <c r="O77" s="94"/>
      <c r="P77" s="94"/>
      <c r="Q77" s="96"/>
      <c r="R77" s="96"/>
      <c r="S77" s="94"/>
      <c r="T77" s="94"/>
      <c r="U77" s="94"/>
      <c r="V77" s="94"/>
      <c r="W77" s="85"/>
      <c r="X77" s="85"/>
      <c r="Y77" s="85"/>
      <c r="Z77" s="85"/>
      <c r="AA77" s="85"/>
    </row>
    <row r="78" spans="1:27" x14ac:dyDescent="0.25">
      <c r="A78" s="71">
        <v>73</v>
      </c>
      <c r="B78" s="97" t="s">
        <v>85</v>
      </c>
      <c r="C78" s="97" t="s">
        <v>157</v>
      </c>
      <c r="D78" s="102" t="s">
        <v>209</v>
      </c>
      <c r="E78" s="103">
        <v>2</v>
      </c>
      <c r="F78" s="104" t="s">
        <v>76</v>
      </c>
      <c r="G78" s="99" t="s">
        <v>18</v>
      </c>
      <c r="H78" s="99" t="s">
        <v>243</v>
      </c>
      <c r="I78" s="95">
        <v>7</v>
      </c>
      <c r="J78" s="95">
        <f>I78*E78</f>
        <v>14</v>
      </c>
      <c r="K78" s="95">
        <f t="shared" si="2"/>
        <v>2.8000000000000003</v>
      </c>
      <c r="L78" s="94"/>
      <c r="M78" s="96"/>
      <c r="N78" s="96"/>
      <c r="O78" s="94"/>
      <c r="P78" s="94"/>
      <c r="Q78" s="96"/>
      <c r="R78" s="96"/>
      <c r="S78" s="94"/>
      <c r="T78" s="94"/>
      <c r="U78" s="94"/>
      <c r="V78" s="94"/>
      <c r="W78" s="85"/>
      <c r="X78" s="85"/>
      <c r="Y78" s="85"/>
      <c r="Z78" s="85"/>
      <c r="AA78" s="85"/>
    </row>
    <row r="79" spans="1:27" x14ac:dyDescent="0.25">
      <c r="A79" s="71">
        <v>74</v>
      </c>
      <c r="B79" s="97" t="s">
        <v>85</v>
      </c>
      <c r="C79" s="97" t="s">
        <v>157</v>
      </c>
      <c r="D79" s="102" t="s">
        <v>210</v>
      </c>
      <c r="E79" s="103">
        <v>7.399</v>
      </c>
      <c r="F79" s="104" t="s">
        <v>76</v>
      </c>
      <c r="G79" s="99" t="s">
        <v>32</v>
      </c>
      <c r="H79" s="99" t="s">
        <v>243</v>
      </c>
      <c r="I79" s="95">
        <v>7</v>
      </c>
      <c r="J79" s="95">
        <f>I79*E79</f>
        <v>51.792999999999999</v>
      </c>
      <c r="K79" s="95">
        <f t="shared" si="2"/>
        <v>10.358600000000001</v>
      </c>
      <c r="L79" s="94"/>
      <c r="M79" s="96"/>
      <c r="N79" s="96"/>
      <c r="O79" s="94"/>
      <c r="P79" s="94"/>
      <c r="Q79" s="96"/>
      <c r="R79" s="96"/>
      <c r="S79" s="94"/>
      <c r="T79" s="94"/>
      <c r="U79" s="94"/>
      <c r="V79" s="94"/>
      <c r="W79" s="85"/>
      <c r="X79" s="85"/>
      <c r="Y79" s="85"/>
      <c r="Z79" s="85"/>
      <c r="AA79" s="85"/>
    </row>
    <row r="80" spans="1:27" x14ac:dyDescent="0.25">
      <c r="A80" s="71">
        <v>75</v>
      </c>
      <c r="B80" s="97" t="s">
        <v>85</v>
      </c>
      <c r="C80" s="97" t="s">
        <v>158</v>
      </c>
      <c r="D80" s="102" t="s">
        <v>211</v>
      </c>
      <c r="E80" s="103">
        <v>0.60899999999999999</v>
      </c>
      <c r="F80" s="104" t="s">
        <v>76</v>
      </c>
      <c r="G80" s="99" t="s">
        <v>21</v>
      </c>
      <c r="H80" s="99" t="s">
        <v>243</v>
      </c>
      <c r="I80" s="95">
        <v>7</v>
      </c>
      <c r="J80" s="95">
        <f>I80*E80</f>
        <v>4.2629999999999999</v>
      </c>
      <c r="K80" s="95">
        <f t="shared" si="2"/>
        <v>0.85260000000000002</v>
      </c>
      <c r="L80" s="94"/>
      <c r="M80" s="96"/>
      <c r="N80" s="96"/>
      <c r="O80" s="94"/>
      <c r="P80" s="94"/>
      <c r="Q80" s="96"/>
      <c r="R80" s="96"/>
      <c r="S80" s="94"/>
      <c r="T80" s="94"/>
      <c r="U80" s="94"/>
      <c r="V80" s="94"/>
      <c r="W80" s="85"/>
      <c r="X80" s="85"/>
      <c r="Y80" s="85"/>
      <c r="Z80" s="85"/>
      <c r="AA80" s="85"/>
    </row>
    <row r="81" spans="1:27" x14ac:dyDescent="0.25">
      <c r="A81" s="71">
        <v>76</v>
      </c>
      <c r="B81" s="97" t="s">
        <v>85</v>
      </c>
      <c r="C81" s="97" t="s">
        <v>158</v>
      </c>
      <c r="D81" s="102" t="s">
        <v>212</v>
      </c>
      <c r="E81" s="103">
        <v>3.9990000000000001</v>
      </c>
      <c r="F81" s="104" t="s">
        <v>76</v>
      </c>
      <c r="G81" s="99" t="s">
        <v>21</v>
      </c>
      <c r="H81" s="99" t="s">
        <v>243</v>
      </c>
      <c r="I81" s="95">
        <v>7</v>
      </c>
      <c r="J81" s="95">
        <f>I81*E81</f>
        <v>27.993000000000002</v>
      </c>
      <c r="K81" s="95">
        <f t="shared" si="2"/>
        <v>5.5986000000000011</v>
      </c>
      <c r="L81" s="94"/>
      <c r="M81" s="96"/>
      <c r="N81" s="96"/>
      <c r="O81" s="94"/>
      <c r="P81" s="94"/>
      <c r="Q81" s="96"/>
      <c r="R81" s="96"/>
      <c r="S81" s="94"/>
      <c r="T81" s="94"/>
      <c r="U81" s="94"/>
      <c r="V81" s="94"/>
      <c r="W81" s="85"/>
      <c r="X81" s="85"/>
      <c r="Y81" s="85"/>
      <c r="Z81" s="85"/>
      <c r="AA81" s="85"/>
    </row>
    <row r="82" spans="1:27" x14ac:dyDescent="0.25">
      <c r="A82" s="71">
        <v>77</v>
      </c>
      <c r="B82" s="97" t="s">
        <v>85</v>
      </c>
      <c r="C82" s="97" t="s">
        <v>158</v>
      </c>
      <c r="D82" s="102" t="s">
        <v>213</v>
      </c>
      <c r="E82" s="103">
        <v>4.2</v>
      </c>
      <c r="F82" s="104" t="s">
        <v>76</v>
      </c>
      <c r="G82" s="99" t="s">
        <v>21</v>
      </c>
      <c r="H82" s="99" t="s">
        <v>243</v>
      </c>
      <c r="I82" s="95">
        <v>7</v>
      </c>
      <c r="J82" s="95">
        <f>I82*E82</f>
        <v>29.400000000000002</v>
      </c>
      <c r="K82" s="95">
        <f t="shared" si="2"/>
        <v>5.8800000000000008</v>
      </c>
      <c r="L82" s="94"/>
      <c r="M82" s="96"/>
      <c r="N82" s="96"/>
      <c r="O82" s="94"/>
      <c r="P82" s="94"/>
      <c r="Q82" s="96"/>
      <c r="R82" s="96"/>
      <c r="S82" s="94"/>
      <c r="T82" s="94"/>
      <c r="U82" s="94"/>
      <c r="V82" s="94"/>
      <c r="W82" s="85"/>
      <c r="X82" s="85"/>
      <c r="Y82" s="85"/>
      <c r="Z82" s="85"/>
      <c r="AA82" s="85"/>
    </row>
    <row r="83" spans="1:27" x14ac:dyDescent="0.25">
      <c r="A83" s="71">
        <v>78</v>
      </c>
      <c r="B83" s="97" t="s">
        <v>85</v>
      </c>
      <c r="C83" s="97" t="s">
        <v>158</v>
      </c>
      <c r="D83" s="102" t="s">
        <v>214</v>
      </c>
      <c r="E83" s="103">
        <v>2.403</v>
      </c>
      <c r="F83" s="104" t="s">
        <v>76</v>
      </c>
      <c r="G83" s="99" t="s">
        <v>21</v>
      </c>
      <c r="H83" s="99" t="s">
        <v>243</v>
      </c>
      <c r="I83" s="95">
        <v>7</v>
      </c>
      <c r="J83" s="95">
        <f>I83*E83</f>
        <v>16.821000000000002</v>
      </c>
      <c r="K83" s="95">
        <f t="shared" si="2"/>
        <v>3.3642000000000003</v>
      </c>
      <c r="L83" s="94"/>
      <c r="M83" s="96"/>
      <c r="N83" s="96"/>
      <c r="O83" s="94"/>
      <c r="P83" s="94"/>
      <c r="Q83" s="96"/>
      <c r="R83" s="96"/>
      <c r="S83" s="94"/>
      <c r="T83" s="94"/>
      <c r="U83" s="94"/>
      <c r="V83" s="94"/>
      <c r="W83" s="85"/>
      <c r="X83" s="85"/>
      <c r="Y83" s="85"/>
      <c r="Z83" s="85"/>
      <c r="AA83" s="85"/>
    </row>
    <row r="84" spans="1:27" x14ac:dyDescent="0.25">
      <c r="A84" s="71">
        <v>79</v>
      </c>
      <c r="B84" s="97" t="s">
        <v>85</v>
      </c>
      <c r="C84" s="97" t="s">
        <v>159</v>
      </c>
      <c r="D84" s="102" t="s">
        <v>216</v>
      </c>
      <c r="E84" s="103">
        <v>3</v>
      </c>
      <c r="F84" s="104" t="s">
        <v>76</v>
      </c>
      <c r="G84" s="99" t="s">
        <v>21</v>
      </c>
      <c r="H84" s="99" t="s">
        <v>243</v>
      </c>
      <c r="I84" s="95">
        <v>7</v>
      </c>
      <c r="J84" s="95">
        <f>I84*E84</f>
        <v>21</v>
      </c>
      <c r="K84" s="95">
        <f t="shared" si="2"/>
        <v>4.2</v>
      </c>
      <c r="L84" s="94"/>
      <c r="M84" s="96"/>
      <c r="N84" s="96"/>
      <c r="O84" s="94"/>
      <c r="P84" s="94"/>
      <c r="Q84" s="96"/>
      <c r="R84" s="96"/>
      <c r="S84" s="94"/>
      <c r="T84" s="94"/>
      <c r="U84" s="94"/>
      <c r="V84" s="94"/>
      <c r="W84" s="85"/>
      <c r="X84" s="85"/>
      <c r="Y84" s="85"/>
      <c r="Z84" s="85"/>
      <c r="AA84" s="85"/>
    </row>
    <row r="85" spans="1:27" x14ac:dyDescent="0.25">
      <c r="A85" s="71">
        <v>80</v>
      </c>
      <c r="B85" s="97" t="s">
        <v>85</v>
      </c>
      <c r="C85" s="97" t="s">
        <v>159</v>
      </c>
      <c r="D85" s="102" t="s">
        <v>217</v>
      </c>
      <c r="E85" s="103">
        <v>2.0009999999999999</v>
      </c>
      <c r="F85" s="104" t="s">
        <v>76</v>
      </c>
      <c r="G85" s="99" t="s">
        <v>21</v>
      </c>
      <c r="H85" s="99" t="s">
        <v>243</v>
      </c>
      <c r="I85" s="95">
        <v>7</v>
      </c>
      <c r="J85" s="95">
        <f>I85*E85</f>
        <v>14.007</v>
      </c>
      <c r="K85" s="95">
        <f t="shared" si="2"/>
        <v>2.8014000000000001</v>
      </c>
      <c r="L85" s="94"/>
      <c r="M85" s="96"/>
      <c r="N85" s="96"/>
      <c r="O85" s="94"/>
      <c r="P85" s="94"/>
      <c r="Q85" s="96"/>
      <c r="R85" s="96"/>
      <c r="S85" s="94"/>
      <c r="T85" s="94"/>
      <c r="U85" s="94"/>
      <c r="V85" s="94"/>
      <c r="W85" s="85"/>
      <c r="X85" s="85"/>
      <c r="Y85" s="85"/>
      <c r="Z85" s="85"/>
      <c r="AA85" s="85"/>
    </row>
    <row r="86" spans="1:27" x14ac:dyDescent="0.25">
      <c r="A86" s="71">
        <v>81</v>
      </c>
      <c r="B86" s="97" t="s">
        <v>85</v>
      </c>
      <c r="C86" s="97" t="s">
        <v>159</v>
      </c>
      <c r="D86" s="102" t="s">
        <v>218</v>
      </c>
      <c r="E86" s="103">
        <v>2.8029999999999999</v>
      </c>
      <c r="F86" s="104" t="s">
        <v>76</v>
      </c>
      <c r="G86" s="99" t="s">
        <v>21</v>
      </c>
      <c r="H86" s="99" t="s">
        <v>243</v>
      </c>
      <c r="I86" s="95">
        <v>7</v>
      </c>
      <c r="J86" s="95">
        <f>I86*E86</f>
        <v>19.620999999999999</v>
      </c>
      <c r="K86" s="95">
        <f t="shared" si="2"/>
        <v>3.9241999999999999</v>
      </c>
      <c r="L86" s="94"/>
      <c r="M86" s="96"/>
      <c r="N86" s="96"/>
      <c r="O86" s="94"/>
      <c r="P86" s="94"/>
      <c r="Q86" s="96"/>
      <c r="R86" s="96"/>
      <c r="S86" s="94"/>
      <c r="T86" s="94"/>
      <c r="U86" s="94"/>
      <c r="V86" s="94"/>
      <c r="W86" s="85"/>
      <c r="X86" s="85"/>
      <c r="Y86" s="85"/>
      <c r="Z86" s="85"/>
      <c r="AA86" s="85"/>
    </row>
    <row r="87" spans="1:27" x14ac:dyDescent="0.25">
      <c r="A87" s="71">
        <v>82</v>
      </c>
      <c r="B87" s="97" t="s">
        <v>85</v>
      </c>
      <c r="C87" s="97" t="s">
        <v>159</v>
      </c>
      <c r="D87" s="102" t="s">
        <v>219</v>
      </c>
      <c r="E87" s="103">
        <v>6.0010000000000003</v>
      </c>
      <c r="F87" s="104" t="s">
        <v>76</v>
      </c>
      <c r="G87" s="99" t="s">
        <v>33</v>
      </c>
      <c r="H87" s="99" t="s">
        <v>243</v>
      </c>
      <c r="I87" s="95">
        <v>7</v>
      </c>
      <c r="J87" s="95">
        <f>I87*E87</f>
        <v>42.007000000000005</v>
      </c>
      <c r="K87" s="95">
        <f t="shared" si="2"/>
        <v>8.4014000000000006</v>
      </c>
      <c r="L87" s="94"/>
      <c r="M87" s="96"/>
      <c r="N87" s="96"/>
      <c r="O87" s="94"/>
      <c r="P87" s="94"/>
      <c r="Q87" s="96"/>
      <c r="R87" s="96"/>
      <c r="S87" s="94"/>
      <c r="T87" s="94"/>
      <c r="U87" s="94"/>
      <c r="V87" s="94"/>
      <c r="W87" s="85"/>
      <c r="X87" s="85"/>
      <c r="Y87" s="85"/>
      <c r="Z87" s="85"/>
      <c r="AA87" s="85"/>
    </row>
    <row r="88" spans="1:27" x14ac:dyDescent="0.25">
      <c r="A88" s="71">
        <v>83</v>
      </c>
      <c r="B88" s="97" t="s">
        <v>85</v>
      </c>
      <c r="C88" s="97" t="s">
        <v>159</v>
      </c>
      <c r="D88" s="109" t="s">
        <v>220</v>
      </c>
      <c r="E88" s="103">
        <v>1</v>
      </c>
      <c r="F88" s="104" t="s">
        <v>76</v>
      </c>
      <c r="G88" s="99" t="s">
        <v>19</v>
      </c>
      <c r="H88" s="99" t="s">
        <v>243</v>
      </c>
      <c r="I88" s="95">
        <v>7</v>
      </c>
      <c r="J88" s="95">
        <f>I88*E88</f>
        <v>7</v>
      </c>
      <c r="K88" s="95">
        <f t="shared" si="2"/>
        <v>1.4000000000000001</v>
      </c>
      <c r="L88" s="94"/>
      <c r="M88" s="96"/>
      <c r="N88" s="96"/>
      <c r="O88" s="94"/>
      <c r="P88" s="94"/>
      <c r="Q88" s="96"/>
      <c r="R88" s="96"/>
      <c r="S88" s="94"/>
      <c r="T88" s="94"/>
      <c r="U88" s="94"/>
      <c r="V88" s="94"/>
      <c r="W88" s="85"/>
      <c r="X88" s="85"/>
      <c r="Y88" s="85"/>
      <c r="Z88" s="85"/>
      <c r="AA88" s="85"/>
    </row>
    <row r="89" spans="1:27" x14ac:dyDescent="0.25">
      <c r="A89" s="71">
        <v>84</v>
      </c>
      <c r="B89" s="97" t="s">
        <v>85</v>
      </c>
      <c r="C89" s="97" t="s">
        <v>159</v>
      </c>
      <c r="D89" s="102" t="s">
        <v>221</v>
      </c>
      <c r="E89" s="103">
        <v>2.0009999999999999</v>
      </c>
      <c r="F89" s="104" t="s">
        <v>76</v>
      </c>
      <c r="G89" s="99" t="s">
        <v>19</v>
      </c>
      <c r="H89" s="99" t="s">
        <v>243</v>
      </c>
      <c r="I89" s="95">
        <v>7</v>
      </c>
      <c r="J89" s="95">
        <f>I89*E89</f>
        <v>14.007</v>
      </c>
      <c r="K89" s="95">
        <f t="shared" si="2"/>
        <v>2.8014000000000001</v>
      </c>
      <c r="L89" s="94"/>
      <c r="M89" s="96"/>
      <c r="N89" s="96"/>
      <c r="O89" s="94"/>
      <c r="P89" s="94"/>
      <c r="Q89" s="96"/>
      <c r="R89" s="96"/>
      <c r="S89" s="94"/>
      <c r="T89" s="94"/>
      <c r="U89" s="94"/>
      <c r="V89" s="94"/>
      <c r="W89" s="85"/>
      <c r="X89" s="85"/>
      <c r="Y89" s="85"/>
      <c r="Z89" s="85"/>
      <c r="AA89" s="85"/>
    </row>
    <row r="90" spans="1:27" x14ac:dyDescent="0.25">
      <c r="A90" s="71">
        <v>85</v>
      </c>
      <c r="B90" s="97" t="s">
        <v>85</v>
      </c>
      <c r="C90" s="97" t="s">
        <v>159</v>
      </c>
      <c r="D90" s="109" t="s">
        <v>235</v>
      </c>
      <c r="E90" s="103">
        <v>2.0009999999999999</v>
      </c>
      <c r="F90" s="104" t="s">
        <v>76</v>
      </c>
      <c r="G90" s="99" t="s">
        <v>19</v>
      </c>
      <c r="H90" s="99" t="s">
        <v>243</v>
      </c>
      <c r="I90" s="95">
        <v>7</v>
      </c>
      <c r="J90" s="95">
        <f>I90*E90</f>
        <v>14.007</v>
      </c>
      <c r="K90" s="95">
        <f t="shared" si="2"/>
        <v>2.8014000000000001</v>
      </c>
      <c r="L90" s="94"/>
      <c r="M90" s="96"/>
      <c r="N90" s="96"/>
      <c r="O90" s="94"/>
      <c r="P90" s="94"/>
      <c r="Q90" s="96"/>
      <c r="R90" s="96"/>
      <c r="S90" s="94"/>
      <c r="T90" s="94"/>
      <c r="U90" s="94"/>
      <c r="V90" s="94"/>
      <c r="W90" s="85"/>
      <c r="X90" s="85"/>
      <c r="Y90" s="85"/>
      <c r="Z90" s="85"/>
      <c r="AA90" s="85"/>
    </row>
    <row r="91" spans="1:27" x14ac:dyDescent="0.25">
      <c r="A91" s="71">
        <v>86</v>
      </c>
      <c r="B91" s="97" t="s">
        <v>85</v>
      </c>
      <c r="C91" s="97" t="s">
        <v>159</v>
      </c>
      <c r="D91" s="102" t="s">
        <v>222</v>
      </c>
      <c r="E91" s="103">
        <v>0.5</v>
      </c>
      <c r="F91" s="104" t="s">
        <v>76</v>
      </c>
      <c r="G91" s="99" t="s">
        <v>19</v>
      </c>
      <c r="H91" s="99" t="s">
        <v>243</v>
      </c>
      <c r="I91" s="95">
        <v>7</v>
      </c>
      <c r="J91" s="95">
        <f>I91*E91</f>
        <v>3.5</v>
      </c>
      <c r="K91" s="95">
        <f t="shared" si="2"/>
        <v>0.70000000000000007</v>
      </c>
      <c r="L91" s="94"/>
      <c r="M91" s="96"/>
      <c r="N91" s="96"/>
      <c r="O91" s="94"/>
      <c r="P91" s="94"/>
      <c r="Q91" s="96"/>
      <c r="R91" s="96"/>
      <c r="S91" s="94"/>
      <c r="T91" s="94"/>
      <c r="U91" s="94"/>
      <c r="V91" s="94"/>
      <c r="W91" s="85"/>
      <c r="X91" s="85"/>
      <c r="Y91" s="85"/>
      <c r="Z91" s="85"/>
      <c r="AA91" s="85"/>
    </row>
    <row r="92" spans="1:27" x14ac:dyDescent="0.25">
      <c r="A92" s="71">
        <v>87</v>
      </c>
      <c r="B92" s="97" t="s">
        <v>85</v>
      </c>
      <c r="C92" s="97" t="s">
        <v>159</v>
      </c>
      <c r="D92" s="102" t="s">
        <v>223</v>
      </c>
      <c r="E92" s="103">
        <v>6.819</v>
      </c>
      <c r="F92" s="104" t="s">
        <v>76</v>
      </c>
      <c r="G92" s="99" t="s">
        <v>19</v>
      </c>
      <c r="H92" s="99" t="s">
        <v>243</v>
      </c>
      <c r="I92" s="95">
        <v>7</v>
      </c>
      <c r="J92" s="95">
        <f>I92*E92</f>
        <v>47.732999999999997</v>
      </c>
      <c r="K92" s="95">
        <f t="shared" si="2"/>
        <v>9.5465999999999998</v>
      </c>
      <c r="L92" s="94"/>
      <c r="M92" s="96"/>
      <c r="N92" s="96"/>
      <c r="O92" s="94"/>
      <c r="P92" s="94"/>
      <c r="Q92" s="96"/>
      <c r="R92" s="96"/>
      <c r="S92" s="94"/>
      <c r="T92" s="94"/>
      <c r="U92" s="94"/>
      <c r="V92" s="94"/>
      <c r="W92" s="85"/>
      <c r="X92" s="85"/>
      <c r="Y92" s="85"/>
      <c r="Z92" s="85"/>
      <c r="AA92" s="85"/>
    </row>
    <row r="93" spans="1:27" x14ac:dyDescent="0.25">
      <c r="A93" s="71">
        <v>88</v>
      </c>
      <c r="B93" s="97" t="s">
        <v>85</v>
      </c>
      <c r="C93" s="97" t="s">
        <v>159</v>
      </c>
      <c r="D93" s="102" t="s">
        <v>224</v>
      </c>
      <c r="E93" s="103">
        <v>4.9409999999999998</v>
      </c>
      <c r="F93" s="104" t="s">
        <v>76</v>
      </c>
      <c r="G93" s="99" t="s">
        <v>19</v>
      </c>
      <c r="H93" s="99" t="s">
        <v>243</v>
      </c>
      <c r="I93" s="95">
        <v>7</v>
      </c>
      <c r="J93" s="95">
        <f>I93*E93</f>
        <v>34.586999999999996</v>
      </c>
      <c r="K93" s="95">
        <f t="shared" si="2"/>
        <v>6.9173999999999998</v>
      </c>
      <c r="L93" s="94"/>
      <c r="M93" s="96"/>
      <c r="N93" s="96"/>
      <c r="O93" s="94"/>
      <c r="P93" s="94"/>
      <c r="Q93" s="96"/>
      <c r="R93" s="96"/>
      <c r="S93" s="94"/>
      <c r="T93" s="94"/>
      <c r="U93" s="94"/>
      <c r="V93" s="94"/>
      <c r="W93" s="85"/>
      <c r="X93" s="85"/>
      <c r="Y93" s="85"/>
      <c r="Z93" s="85"/>
      <c r="AA93" s="85"/>
    </row>
    <row r="94" spans="1:27" x14ac:dyDescent="0.25">
      <c r="A94" s="71">
        <v>89</v>
      </c>
      <c r="B94" s="97" t="s">
        <v>85</v>
      </c>
      <c r="C94" s="97" t="s">
        <v>159</v>
      </c>
      <c r="D94" s="102" t="s">
        <v>225</v>
      </c>
      <c r="E94" s="103">
        <v>4.9000000000000004</v>
      </c>
      <c r="F94" s="104" t="s">
        <v>76</v>
      </c>
      <c r="G94" s="99" t="s">
        <v>19</v>
      </c>
      <c r="H94" s="99" t="s">
        <v>243</v>
      </c>
      <c r="I94" s="95">
        <v>7</v>
      </c>
      <c r="J94" s="95">
        <f>I94*E94</f>
        <v>34.300000000000004</v>
      </c>
      <c r="K94" s="95">
        <f t="shared" si="2"/>
        <v>6.8600000000000012</v>
      </c>
      <c r="L94" s="94"/>
      <c r="M94" s="96"/>
      <c r="N94" s="96"/>
      <c r="O94" s="94"/>
      <c r="P94" s="94"/>
      <c r="Q94" s="96"/>
      <c r="R94" s="96"/>
      <c r="S94" s="94"/>
      <c r="T94" s="94"/>
      <c r="U94" s="94"/>
      <c r="V94" s="94"/>
      <c r="W94" s="85"/>
      <c r="X94" s="85"/>
      <c r="Y94" s="85"/>
      <c r="Z94" s="85"/>
      <c r="AA94" s="85"/>
    </row>
    <row r="95" spans="1:27" x14ac:dyDescent="0.25">
      <c r="A95" s="71">
        <v>90</v>
      </c>
      <c r="B95" s="97" t="s">
        <v>85</v>
      </c>
      <c r="C95" s="97" t="s">
        <v>159</v>
      </c>
      <c r="D95" s="102" t="s">
        <v>226</v>
      </c>
      <c r="E95" s="103">
        <v>5</v>
      </c>
      <c r="F95" s="104" t="s">
        <v>76</v>
      </c>
      <c r="G95" s="99" t="s">
        <v>33</v>
      </c>
      <c r="H95" s="99" t="s">
        <v>243</v>
      </c>
      <c r="I95" s="95">
        <v>7</v>
      </c>
      <c r="J95" s="95">
        <f>I95*E95</f>
        <v>35</v>
      </c>
      <c r="K95" s="95">
        <f t="shared" si="2"/>
        <v>7</v>
      </c>
      <c r="L95" s="94"/>
      <c r="M95" s="96"/>
      <c r="N95" s="96"/>
      <c r="O95" s="94"/>
      <c r="P95" s="94"/>
      <c r="Q95" s="96"/>
      <c r="R95" s="96"/>
      <c r="S95" s="94"/>
      <c r="T95" s="94"/>
      <c r="U95" s="94"/>
      <c r="V95" s="94"/>
      <c r="W95" s="85"/>
      <c r="X95" s="85"/>
      <c r="Y95" s="85"/>
      <c r="Z95" s="85"/>
      <c r="AA95" s="85"/>
    </row>
    <row r="96" spans="1:27" x14ac:dyDescent="0.25">
      <c r="A96" s="71">
        <v>91</v>
      </c>
      <c r="B96" s="97" t="s">
        <v>85</v>
      </c>
      <c r="C96" s="97" t="s">
        <v>159</v>
      </c>
      <c r="D96" s="102" t="s">
        <v>227</v>
      </c>
      <c r="E96" s="103">
        <v>4.5</v>
      </c>
      <c r="F96" s="104" t="s">
        <v>76</v>
      </c>
      <c r="G96" s="99" t="s">
        <v>33</v>
      </c>
      <c r="H96" s="99" t="s">
        <v>243</v>
      </c>
      <c r="I96" s="95">
        <v>7</v>
      </c>
      <c r="J96" s="95">
        <f>I96*E96</f>
        <v>31.5</v>
      </c>
      <c r="K96" s="95">
        <f t="shared" si="2"/>
        <v>6.3000000000000007</v>
      </c>
      <c r="L96" s="94"/>
      <c r="M96" s="96"/>
      <c r="N96" s="96"/>
      <c r="O96" s="94"/>
      <c r="P96" s="94"/>
      <c r="Q96" s="96"/>
      <c r="R96" s="96"/>
      <c r="S96" s="94"/>
      <c r="T96" s="94"/>
      <c r="U96" s="94"/>
      <c r="V96" s="94"/>
      <c r="W96" s="85"/>
      <c r="X96" s="85"/>
      <c r="Y96" s="85"/>
      <c r="Z96" s="85"/>
      <c r="AA96" s="85"/>
    </row>
    <row r="97" spans="1:27" x14ac:dyDescent="0.25">
      <c r="A97" s="71">
        <v>92</v>
      </c>
      <c r="B97" s="97" t="s">
        <v>85</v>
      </c>
      <c r="C97" s="97" t="s">
        <v>159</v>
      </c>
      <c r="D97" s="102" t="s">
        <v>228</v>
      </c>
      <c r="E97" s="103">
        <v>2</v>
      </c>
      <c r="F97" s="104" t="s">
        <v>76</v>
      </c>
      <c r="G97" s="99" t="s">
        <v>33</v>
      </c>
      <c r="H97" s="99" t="s">
        <v>243</v>
      </c>
      <c r="I97" s="95">
        <v>7</v>
      </c>
      <c r="J97" s="95">
        <f>I97*E97</f>
        <v>14</v>
      </c>
      <c r="K97" s="95">
        <f t="shared" si="2"/>
        <v>2.8000000000000003</v>
      </c>
      <c r="L97" s="94"/>
      <c r="M97" s="96"/>
      <c r="N97" s="96"/>
      <c r="O97" s="94"/>
      <c r="P97" s="94"/>
      <c r="Q97" s="96"/>
      <c r="R97" s="96"/>
      <c r="S97" s="94"/>
      <c r="T97" s="94"/>
      <c r="U97" s="94"/>
      <c r="V97" s="94"/>
      <c r="W97" s="85"/>
      <c r="X97" s="85"/>
      <c r="Y97" s="85"/>
      <c r="Z97" s="85"/>
      <c r="AA97" s="85"/>
    </row>
    <row r="98" spans="1:27" x14ac:dyDescent="0.25">
      <c r="A98" s="71">
        <v>93</v>
      </c>
      <c r="B98" s="97" t="s">
        <v>85</v>
      </c>
      <c r="C98" s="97" t="s">
        <v>159</v>
      </c>
      <c r="D98" s="102" t="s">
        <v>229</v>
      </c>
      <c r="E98" s="103">
        <v>7.9989999999999997</v>
      </c>
      <c r="F98" s="104" t="s">
        <v>76</v>
      </c>
      <c r="G98" s="99" t="s">
        <v>33</v>
      </c>
      <c r="H98" s="99" t="s">
        <v>243</v>
      </c>
      <c r="I98" s="95">
        <v>7</v>
      </c>
      <c r="J98" s="95">
        <f>I98*E98</f>
        <v>55.992999999999995</v>
      </c>
      <c r="K98" s="95">
        <f t="shared" si="2"/>
        <v>11.198599999999999</v>
      </c>
      <c r="L98" s="94"/>
      <c r="M98" s="96"/>
      <c r="N98" s="96"/>
      <c r="O98" s="94"/>
      <c r="P98" s="94"/>
      <c r="Q98" s="96"/>
      <c r="R98" s="96"/>
      <c r="S98" s="94"/>
      <c r="T98" s="94"/>
      <c r="U98" s="94"/>
      <c r="V98" s="94"/>
      <c r="W98" s="85"/>
      <c r="X98" s="85"/>
      <c r="Y98" s="85"/>
      <c r="Z98" s="85"/>
      <c r="AA98" s="85"/>
    </row>
    <row r="99" spans="1:27" x14ac:dyDescent="0.25">
      <c r="A99" s="71">
        <v>94</v>
      </c>
      <c r="B99" s="97" t="s">
        <v>85</v>
      </c>
      <c r="C99" s="97" t="s">
        <v>159</v>
      </c>
      <c r="D99" s="102" t="s">
        <v>230</v>
      </c>
      <c r="E99" s="103">
        <v>2</v>
      </c>
      <c r="F99" s="104" t="s">
        <v>76</v>
      </c>
      <c r="G99" s="99" t="s">
        <v>33</v>
      </c>
      <c r="H99" s="99" t="s">
        <v>243</v>
      </c>
      <c r="I99" s="95">
        <v>7</v>
      </c>
      <c r="J99" s="95">
        <f>I99*E99</f>
        <v>14</v>
      </c>
      <c r="K99" s="95">
        <f t="shared" si="2"/>
        <v>2.8000000000000003</v>
      </c>
      <c r="L99" s="94"/>
      <c r="M99" s="96"/>
      <c r="N99" s="96"/>
      <c r="O99" s="94"/>
      <c r="P99" s="94"/>
      <c r="Q99" s="96"/>
      <c r="R99" s="96"/>
      <c r="S99" s="94"/>
      <c r="T99" s="94"/>
      <c r="U99" s="94"/>
      <c r="V99" s="94"/>
      <c r="W99" s="85"/>
      <c r="X99" s="85"/>
      <c r="Y99" s="85"/>
      <c r="Z99" s="85"/>
      <c r="AA99" s="85"/>
    </row>
    <row r="100" spans="1:27" x14ac:dyDescent="0.25">
      <c r="A100" s="71">
        <v>95</v>
      </c>
      <c r="B100" s="97" t="s">
        <v>85</v>
      </c>
      <c r="C100" s="97" t="s">
        <v>159</v>
      </c>
      <c r="D100" s="102" t="s">
        <v>231</v>
      </c>
      <c r="E100" s="103">
        <v>3.9990000000000001</v>
      </c>
      <c r="F100" s="104" t="s">
        <v>76</v>
      </c>
      <c r="G100" s="99" t="s">
        <v>33</v>
      </c>
      <c r="H100" s="99" t="s">
        <v>243</v>
      </c>
      <c r="I100" s="95">
        <v>7</v>
      </c>
      <c r="J100" s="95">
        <f>I100*E100</f>
        <v>27.993000000000002</v>
      </c>
      <c r="K100" s="95">
        <f t="shared" si="2"/>
        <v>5.5986000000000011</v>
      </c>
      <c r="L100" s="94"/>
      <c r="M100" s="96"/>
      <c r="N100" s="96"/>
      <c r="O100" s="94"/>
      <c r="P100" s="94"/>
      <c r="Q100" s="96"/>
      <c r="R100" s="96"/>
      <c r="S100" s="94"/>
      <c r="T100" s="94"/>
      <c r="U100" s="94"/>
      <c r="V100" s="94"/>
      <c r="W100" s="85"/>
      <c r="X100" s="85"/>
      <c r="Y100" s="85"/>
      <c r="Z100" s="85"/>
      <c r="AA100" s="85"/>
    </row>
    <row r="101" spans="1:27" x14ac:dyDescent="0.25">
      <c r="A101" s="71">
        <v>96</v>
      </c>
      <c r="B101" s="97" t="s">
        <v>85</v>
      </c>
      <c r="C101" s="97" t="s">
        <v>159</v>
      </c>
      <c r="D101" s="102" t="s">
        <v>232</v>
      </c>
      <c r="E101" s="103">
        <v>5.5</v>
      </c>
      <c r="F101" s="104" t="s">
        <v>76</v>
      </c>
      <c r="G101" s="99" t="s">
        <v>33</v>
      </c>
      <c r="H101" s="99" t="s">
        <v>243</v>
      </c>
      <c r="I101" s="95">
        <v>7</v>
      </c>
      <c r="J101" s="95">
        <f>I101*E101</f>
        <v>38.5</v>
      </c>
      <c r="K101" s="95">
        <f t="shared" si="2"/>
        <v>7.7</v>
      </c>
      <c r="L101" s="94"/>
      <c r="M101" s="96"/>
      <c r="N101" s="96"/>
      <c r="O101" s="94"/>
      <c r="P101" s="94"/>
      <c r="Q101" s="96"/>
      <c r="R101" s="96"/>
      <c r="S101" s="94"/>
      <c r="T101" s="94"/>
      <c r="U101" s="94"/>
      <c r="V101" s="94"/>
      <c r="W101" s="85"/>
      <c r="X101" s="85"/>
      <c r="Y101" s="85"/>
      <c r="Z101" s="85"/>
      <c r="AA101" s="85"/>
    </row>
    <row r="102" spans="1:27" x14ac:dyDescent="0.25">
      <c r="A102" s="71">
        <v>97</v>
      </c>
      <c r="B102" s="97" t="s">
        <v>85</v>
      </c>
      <c r="C102" s="97" t="s">
        <v>159</v>
      </c>
      <c r="D102" s="109" t="s">
        <v>236</v>
      </c>
      <c r="E102" s="103">
        <v>4</v>
      </c>
      <c r="F102" s="104" t="s">
        <v>76</v>
      </c>
      <c r="G102" s="99" t="s">
        <v>33</v>
      </c>
      <c r="H102" s="99" t="s">
        <v>243</v>
      </c>
      <c r="I102" s="95">
        <v>7</v>
      </c>
      <c r="J102" s="95">
        <f>I102*E102</f>
        <v>28</v>
      </c>
      <c r="K102" s="95">
        <f t="shared" si="2"/>
        <v>5.6000000000000005</v>
      </c>
      <c r="L102" s="94"/>
      <c r="M102" s="96"/>
      <c r="N102" s="96"/>
      <c r="O102" s="94"/>
      <c r="P102" s="94"/>
      <c r="Q102" s="96"/>
      <c r="R102" s="96"/>
      <c r="S102" s="94"/>
      <c r="T102" s="94"/>
      <c r="U102" s="94"/>
      <c r="V102" s="94"/>
      <c r="W102" s="85"/>
      <c r="X102" s="85"/>
      <c r="Y102" s="85"/>
      <c r="Z102" s="85"/>
      <c r="AA102" s="85"/>
    </row>
    <row r="103" spans="1:27" x14ac:dyDescent="0.25">
      <c r="A103" s="71">
        <v>98</v>
      </c>
      <c r="B103" s="97" t="s">
        <v>85</v>
      </c>
      <c r="C103" s="97" t="s">
        <v>160</v>
      </c>
      <c r="D103" s="110" t="s">
        <v>215</v>
      </c>
      <c r="E103" s="103">
        <v>4.8330000000000002</v>
      </c>
      <c r="F103" s="104" t="s">
        <v>76</v>
      </c>
      <c r="G103" s="99" t="s">
        <v>33</v>
      </c>
      <c r="H103" s="99" t="s">
        <v>243</v>
      </c>
      <c r="I103" s="95">
        <v>7</v>
      </c>
      <c r="J103" s="95">
        <f>I103*E103</f>
        <v>33.831000000000003</v>
      </c>
      <c r="K103" s="95">
        <f t="shared" si="2"/>
        <v>6.7662000000000013</v>
      </c>
      <c r="L103" s="94"/>
      <c r="M103" s="96"/>
      <c r="N103" s="96"/>
      <c r="O103" s="94"/>
      <c r="P103" s="94"/>
      <c r="Q103" s="96"/>
      <c r="R103" s="96"/>
      <c r="S103" s="94"/>
      <c r="T103" s="94"/>
      <c r="U103" s="94"/>
      <c r="V103" s="94"/>
      <c r="W103" s="85"/>
      <c r="X103" s="85"/>
      <c r="Y103" s="85"/>
      <c r="Z103" s="85"/>
      <c r="AA103" s="85"/>
    </row>
    <row r="104" spans="1:27" x14ac:dyDescent="0.25">
      <c r="A104" s="71">
        <v>99</v>
      </c>
      <c r="B104" s="111" t="s">
        <v>86</v>
      </c>
      <c r="C104" s="111" t="s">
        <v>88</v>
      </c>
      <c r="D104" s="112" t="s">
        <v>89</v>
      </c>
      <c r="E104" s="113">
        <v>147.554</v>
      </c>
      <c r="F104" s="114" t="s">
        <v>76</v>
      </c>
      <c r="G104" s="115" t="s">
        <v>39</v>
      </c>
      <c r="H104" s="99" t="s">
        <v>243</v>
      </c>
      <c r="I104" s="95">
        <v>7</v>
      </c>
      <c r="J104" s="95">
        <f>I104*E104</f>
        <v>1032.8779999999999</v>
      </c>
      <c r="K104" s="95">
        <f t="shared" si="2"/>
        <v>206.57560000000001</v>
      </c>
      <c r="L104" s="94"/>
      <c r="M104" s="96"/>
      <c r="N104" s="96"/>
      <c r="O104" s="94"/>
      <c r="P104" s="94"/>
      <c r="Q104" s="96"/>
      <c r="R104" s="96"/>
      <c r="S104" s="94"/>
      <c r="T104" s="94"/>
      <c r="U104" s="94"/>
      <c r="V104" s="94"/>
      <c r="W104" s="85"/>
      <c r="X104" s="85"/>
      <c r="Y104" s="85"/>
      <c r="Z104" s="85"/>
      <c r="AA104" s="85"/>
    </row>
    <row r="105" spans="1:27" x14ac:dyDescent="0.25">
      <c r="A105" s="71">
        <v>100</v>
      </c>
      <c r="B105" s="111" t="s">
        <v>86</v>
      </c>
      <c r="C105" s="111" t="s">
        <v>88</v>
      </c>
      <c r="D105" s="112" t="s">
        <v>90</v>
      </c>
      <c r="E105" s="113">
        <v>654.70500000000004</v>
      </c>
      <c r="F105" s="114" t="s">
        <v>76</v>
      </c>
      <c r="G105" s="115" t="s">
        <v>39</v>
      </c>
      <c r="H105" s="99" t="s">
        <v>243</v>
      </c>
      <c r="I105" s="95">
        <v>7</v>
      </c>
      <c r="J105" s="95">
        <f>I105*E105</f>
        <v>4582.9350000000004</v>
      </c>
      <c r="K105" s="95">
        <f t="shared" si="2"/>
        <v>916.5870000000001</v>
      </c>
      <c r="L105" s="94"/>
      <c r="M105" s="96"/>
      <c r="N105" s="96"/>
      <c r="O105" s="94"/>
      <c r="P105" s="94"/>
      <c r="Q105" s="96"/>
      <c r="R105" s="96"/>
      <c r="S105" s="94"/>
      <c r="T105" s="94"/>
      <c r="U105" s="94"/>
      <c r="V105" s="94"/>
      <c r="W105" s="85"/>
      <c r="X105" s="85"/>
      <c r="Y105" s="85"/>
      <c r="Z105" s="85"/>
      <c r="AA105" s="85"/>
    </row>
    <row r="106" spans="1:27" x14ac:dyDescent="0.25">
      <c r="A106" s="71">
        <v>101</v>
      </c>
      <c r="B106" s="111" t="s">
        <v>86</v>
      </c>
      <c r="C106" s="111" t="s">
        <v>88</v>
      </c>
      <c r="D106" s="112" t="s">
        <v>91</v>
      </c>
      <c r="E106" s="113">
        <v>110.85899999999999</v>
      </c>
      <c r="F106" s="114" t="s">
        <v>76</v>
      </c>
      <c r="G106" s="115" t="s">
        <v>39</v>
      </c>
      <c r="H106" s="99" t="s">
        <v>243</v>
      </c>
      <c r="I106" s="95">
        <v>7</v>
      </c>
      <c r="J106" s="95">
        <f>I106*E106</f>
        <v>776.01299999999992</v>
      </c>
      <c r="K106" s="95">
        <f t="shared" si="2"/>
        <v>155.20259999999999</v>
      </c>
      <c r="L106" s="94"/>
      <c r="M106" s="96"/>
      <c r="N106" s="96"/>
      <c r="O106" s="94"/>
      <c r="P106" s="94"/>
      <c r="Q106" s="96"/>
      <c r="R106" s="96"/>
      <c r="S106" s="94"/>
      <c r="T106" s="94"/>
      <c r="U106" s="94"/>
      <c r="V106" s="94"/>
      <c r="W106" s="85"/>
      <c r="X106" s="85"/>
      <c r="Y106" s="85"/>
      <c r="Z106" s="85"/>
      <c r="AA106" s="85"/>
    </row>
    <row r="107" spans="1:27" x14ac:dyDescent="0.25">
      <c r="A107" s="71">
        <v>102</v>
      </c>
      <c r="B107" s="111" t="s">
        <v>86</v>
      </c>
      <c r="C107" s="111" t="s">
        <v>88</v>
      </c>
      <c r="D107" s="112" t="s">
        <v>92</v>
      </c>
      <c r="E107" s="113">
        <v>5.7469999999999999</v>
      </c>
      <c r="F107" s="114" t="s">
        <v>76</v>
      </c>
      <c r="G107" s="115" t="s">
        <v>39</v>
      </c>
      <c r="H107" s="99" t="s">
        <v>243</v>
      </c>
      <c r="I107" s="95">
        <v>7</v>
      </c>
      <c r="J107" s="95">
        <f>I107*E107</f>
        <v>40.228999999999999</v>
      </c>
      <c r="K107" s="95">
        <f t="shared" si="2"/>
        <v>8.0457999999999998</v>
      </c>
      <c r="L107" s="94"/>
      <c r="M107" s="96"/>
      <c r="N107" s="96"/>
      <c r="O107" s="94"/>
      <c r="P107" s="94"/>
      <c r="Q107" s="96"/>
      <c r="R107" s="96"/>
      <c r="S107" s="94"/>
      <c r="T107" s="94"/>
      <c r="U107" s="94"/>
      <c r="V107" s="94"/>
      <c r="W107" s="85"/>
      <c r="X107" s="85"/>
      <c r="Y107" s="85"/>
      <c r="Z107" s="85"/>
      <c r="AA107" s="85"/>
    </row>
    <row r="108" spans="1:27" x14ac:dyDescent="0.25">
      <c r="A108" s="71">
        <v>103</v>
      </c>
      <c r="B108" s="111" t="s">
        <v>86</v>
      </c>
      <c r="C108" s="111" t="s">
        <v>88</v>
      </c>
      <c r="D108" s="112" t="s">
        <v>93</v>
      </c>
      <c r="E108" s="116">
        <v>5.62</v>
      </c>
      <c r="F108" s="114" t="s">
        <v>76</v>
      </c>
      <c r="G108" s="115" t="s">
        <v>39</v>
      </c>
      <c r="H108" s="99" t="s">
        <v>243</v>
      </c>
      <c r="I108" s="95">
        <v>7</v>
      </c>
      <c r="J108" s="95">
        <f>I108*E108</f>
        <v>39.340000000000003</v>
      </c>
      <c r="K108" s="95">
        <f t="shared" ref="K108:K156" si="3">J108*20%</f>
        <v>7.8680000000000012</v>
      </c>
      <c r="L108" s="94"/>
      <c r="M108" s="96"/>
      <c r="N108" s="96"/>
      <c r="O108" s="94"/>
      <c r="P108" s="94"/>
      <c r="Q108" s="96"/>
      <c r="R108" s="96"/>
      <c r="S108" s="94"/>
      <c r="T108" s="94"/>
      <c r="U108" s="94"/>
      <c r="V108" s="94"/>
      <c r="W108" s="85"/>
      <c r="X108" s="85"/>
      <c r="Y108" s="85"/>
      <c r="Z108" s="85"/>
      <c r="AA108" s="85"/>
    </row>
    <row r="109" spans="1:27" x14ac:dyDescent="0.25">
      <c r="A109" s="71">
        <v>104</v>
      </c>
      <c r="B109" s="111" t="s">
        <v>86</v>
      </c>
      <c r="C109" s="111" t="s">
        <v>88</v>
      </c>
      <c r="D109" s="112" t="s">
        <v>94</v>
      </c>
      <c r="E109" s="113">
        <v>36.71</v>
      </c>
      <c r="F109" s="114" t="s">
        <v>76</v>
      </c>
      <c r="G109" s="115" t="s">
        <v>39</v>
      </c>
      <c r="H109" s="99" t="s">
        <v>243</v>
      </c>
      <c r="I109" s="95">
        <v>7</v>
      </c>
      <c r="J109" s="95">
        <f>I109*E109</f>
        <v>256.97000000000003</v>
      </c>
      <c r="K109" s="95">
        <f t="shared" si="3"/>
        <v>51.394000000000005</v>
      </c>
      <c r="L109" s="94"/>
      <c r="M109" s="96"/>
      <c r="N109" s="96"/>
      <c r="O109" s="94"/>
      <c r="P109" s="94"/>
      <c r="Q109" s="96"/>
      <c r="R109" s="96"/>
      <c r="S109" s="94"/>
      <c r="T109" s="94"/>
      <c r="U109" s="94"/>
      <c r="V109" s="94"/>
      <c r="W109" s="85"/>
      <c r="X109" s="85"/>
      <c r="Y109" s="85"/>
      <c r="Z109" s="85"/>
      <c r="AA109" s="85"/>
    </row>
    <row r="110" spans="1:27" x14ac:dyDescent="0.25">
      <c r="A110" s="71">
        <v>105</v>
      </c>
      <c r="B110" s="111" t="s">
        <v>86</v>
      </c>
      <c r="C110" s="111" t="s">
        <v>88</v>
      </c>
      <c r="D110" s="112" t="s">
        <v>95</v>
      </c>
      <c r="E110" s="113">
        <v>14.946999999999999</v>
      </c>
      <c r="F110" s="114" t="s">
        <v>76</v>
      </c>
      <c r="G110" s="115" t="s">
        <v>39</v>
      </c>
      <c r="H110" s="99" t="s">
        <v>243</v>
      </c>
      <c r="I110" s="95">
        <v>7</v>
      </c>
      <c r="J110" s="95">
        <f>I110*E110</f>
        <v>104.62899999999999</v>
      </c>
      <c r="K110" s="95">
        <f t="shared" si="3"/>
        <v>20.925799999999999</v>
      </c>
      <c r="L110" s="94"/>
      <c r="M110" s="96"/>
      <c r="N110" s="96"/>
      <c r="O110" s="94"/>
      <c r="P110" s="94"/>
      <c r="Q110" s="96"/>
      <c r="R110" s="96"/>
      <c r="S110" s="94"/>
      <c r="T110" s="94"/>
      <c r="U110" s="94"/>
      <c r="V110" s="94"/>
      <c r="W110" s="85"/>
      <c r="X110" s="85"/>
      <c r="Y110" s="85"/>
      <c r="Z110" s="85"/>
      <c r="AA110" s="85"/>
    </row>
    <row r="111" spans="1:27" x14ac:dyDescent="0.25">
      <c r="A111" s="71">
        <v>106</v>
      </c>
      <c r="B111" s="111" t="s">
        <v>86</v>
      </c>
      <c r="C111" s="111" t="s">
        <v>88</v>
      </c>
      <c r="D111" s="112" t="s">
        <v>96</v>
      </c>
      <c r="E111" s="116">
        <v>11.06</v>
      </c>
      <c r="F111" s="114" t="s">
        <v>76</v>
      </c>
      <c r="G111" s="115" t="s">
        <v>39</v>
      </c>
      <c r="H111" s="99" t="s">
        <v>243</v>
      </c>
      <c r="I111" s="95">
        <v>7</v>
      </c>
      <c r="J111" s="95">
        <f>I111*E111</f>
        <v>77.42</v>
      </c>
      <c r="K111" s="95">
        <f t="shared" si="3"/>
        <v>15.484000000000002</v>
      </c>
      <c r="L111" s="94"/>
      <c r="M111" s="96"/>
      <c r="N111" s="96"/>
      <c r="O111" s="94"/>
      <c r="P111" s="94"/>
      <c r="Q111" s="96"/>
      <c r="R111" s="96"/>
      <c r="S111" s="94"/>
      <c r="T111" s="94"/>
      <c r="U111" s="94"/>
      <c r="V111" s="94"/>
      <c r="W111" s="85"/>
      <c r="X111" s="85"/>
      <c r="Y111" s="85"/>
      <c r="Z111" s="85"/>
      <c r="AA111" s="85"/>
    </row>
    <row r="112" spans="1:27" x14ac:dyDescent="0.25">
      <c r="A112" s="71">
        <v>107</v>
      </c>
      <c r="B112" s="111" t="s">
        <v>86</v>
      </c>
      <c r="C112" s="111" t="s">
        <v>88</v>
      </c>
      <c r="D112" s="112" t="s">
        <v>97</v>
      </c>
      <c r="E112" s="113">
        <v>21.686</v>
      </c>
      <c r="F112" s="114" t="s">
        <v>76</v>
      </c>
      <c r="G112" s="115" t="s">
        <v>39</v>
      </c>
      <c r="H112" s="99" t="s">
        <v>243</v>
      </c>
      <c r="I112" s="95">
        <v>7</v>
      </c>
      <c r="J112" s="95">
        <f>I112*E112</f>
        <v>151.80199999999999</v>
      </c>
      <c r="K112" s="95">
        <f t="shared" si="3"/>
        <v>30.360399999999998</v>
      </c>
      <c r="L112" s="94"/>
      <c r="M112" s="96"/>
      <c r="N112" s="96"/>
      <c r="O112" s="94"/>
      <c r="P112" s="94"/>
      <c r="Q112" s="96"/>
      <c r="R112" s="96"/>
      <c r="S112" s="94"/>
      <c r="T112" s="94"/>
      <c r="U112" s="94"/>
      <c r="V112" s="94"/>
      <c r="W112" s="85"/>
      <c r="X112" s="85"/>
      <c r="Y112" s="85"/>
      <c r="Z112" s="85"/>
      <c r="AA112" s="85"/>
    </row>
    <row r="113" spans="1:27" x14ac:dyDescent="0.25">
      <c r="A113" s="71">
        <v>108</v>
      </c>
      <c r="B113" s="111" t="s">
        <v>86</v>
      </c>
      <c r="C113" s="111" t="s">
        <v>88</v>
      </c>
      <c r="D113" s="112" t="s">
        <v>98</v>
      </c>
      <c r="E113" s="113">
        <v>17.725999999999999</v>
      </c>
      <c r="F113" s="114" t="s">
        <v>76</v>
      </c>
      <c r="G113" s="115" t="s">
        <v>39</v>
      </c>
      <c r="H113" s="99" t="s">
        <v>243</v>
      </c>
      <c r="I113" s="95">
        <v>7</v>
      </c>
      <c r="J113" s="95">
        <f>I113*E113</f>
        <v>124.08199999999999</v>
      </c>
      <c r="K113" s="95">
        <f t="shared" si="3"/>
        <v>24.816400000000002</v>
      </c>
      <c r="L113" s="94"/>
      <c r="M113" s="96"/>
      <c r="N113" s="96"/>
      <c r="O113" s="94"/>
      <c r="P113" s="94"/>
      <c r="Q113" s="96"/>
      <c r="R113" s="96"/>
      <c r="S113" s="94"/>
      <c r="T113" s="94"/>
      <c r="U113" s="94"/>
      <c r="V113" s="94"/>
      <c r="W113" s="85"/>
      <c r="X113" s="85"/>
      <c r="Y113" s="85"/>
      <c r="Z113" s="85"/>
      <c r="AA113" s="85"/>
    </row>
    <row r="114" spans="1:27" x14ac:dyDescent="0.25">
      <c r="A114" s="71">
        <v>109</v>
      </c>
      <c r="B114" s="111" t="s">
        <v>86</v>
      </c>
      <c r="C114" s="111" t="s">
        <v>99</v>
      </c>
      <c r="D114" s="112" t="s">
        <v>100</v>
      </c>
      <c r="E114" s="113">
        <v>8.1790000000000003</v>
      </c>
      <c r="F114" s="114" t="s">
        <v>76</v>
      </c>
      <c r="G114" s="115" t="s">
        <v>18</v>
      </c>
      <c r="H114" s="99" t="s">
        <v>243</v>
      </c>
      <c r="I114" s="95">
        <v>7</v>
      </c>
      <c r="J114" s="95">
        <f>I114*E114</f>
        <v>57.253</v>
      </c>
      <c r="K114" s="95">
        <f t="shared" si="3"/>
        <v>11.450600000000001</v>
      </c>
      <c r="L114" s="94"/>
      <c r="M114" s="96"/>
      <c r="N114" s="96"/>
      <c r="O114" s="94"/>
      <c r="P114" s="94"/>
      <c r="Q114" s="96"/>
      <c r="R114" s="96"/>
      <c r="S114" s="94"/>
      <c r="T114" s="94"/>
      <c r="U114" s="94"/>
      <c r="V114" s="94"/>
      <c r="W114" s="85"/>
      <c r="X114" s="85"/>
      <c r="Y114" s="85"/>
      <c r="Z114" s="85"/>
      <c r="AA114" s="85"/>
    </row>
    <row r="115" spans="1:27" x14ac:dyDescent="0.25">
      <c r="A115" s="71">
        <v>110</v>
      </c>
      <c r="B115" s="111" t="s">
        <v>86</v>
      </c>
      <c r="C115" s="111" t="s">
        <v>99</v>
      </c>
      <c r="D115" s="117" t="s">
        <v>101</v>
      </c>
      <c r="E115" s="113">
        <v>9.5619999999999994</v>
      </c>
      <c r="F115" s="114" t="s">
        <v>76</v>
      </c>
      <c r="G115" s="115" t="s">
        <v>18</v>
      </c>
      <c r="H115" s="99" t="s">
        <v>243</v>
      </c>
      <c r="I115" s="95">
        <v>7</v>
      </c>
      <c r="J115" s="95">
        <f>I115*E115</f>
        <v>66.933999999999997</v>
      </c>
      <c r="K115" s="95">
        <f t="shared" si="3"/>
        <v>13.386800000000001</v>
      </c>
      <c r="L115" s="94"/>
      <c r="M115" s="96"/>
      <c r="N115" s="96"/>
      <c r="O115" s="94"/>
      <c r="P115" s="94"/>
      <c r="Q115" s="96"/>
      <c r="R115" s="96"/>
      <c r="S115" s="94"/>
      <c r="T115" s="94"/>
      <c r="U115" s="94"/>
      <c r="V115" s="94"/>
      <c r="W115" s="85"/>
      <c r="X115" s="85"/>
      <c r="Y115" s="85"/>
      <c r="Z115" s="85"/>
      <c r="AA115" s="85"/>
    </row>
    <row r="116" spans="1:27" x14ac:dyDescent="0.25">
      <c r="A116" s="71">
        <v>111</v>
      </c>
      <c r="B116" s="111" t="s">
        <v>86</v>
      </c>
      <c r="C116" s="111" t="s">
        <v>99</v>
      </c>
      <c r="D116" s="112" t="s">
        <v>102</v>
      </c>
      <c r="E116" s="116">
        <v>4.4459999999999997</v>
      </c>
      <c r="F116" s="114" t="s">
        <v>15</v>
      </c>
      <c r="G116" s="115" t="s">
        <v>18</v>
      </c>
      <c r="H116" s="99" t="s">
        <v>243</v>
      </c>
      <c r="I116" s="95">
        <v>8</v>
      </c>
      <c r="J116" s="95">
        <f>I116*E116</f>
        <v>35.567999999999998</v>
      </c>
      <c r="K116" s="95">
        <f t="shared" si="3"/>
        <v>7.1135999999999999</v>
      </c>
      <c r="L116" s="94"/>
      <c r="M116" s="96"/>
      <c r="N116" s="96"/>
      <c r="O116" s="94"/>
      <c r="P116" s="94"/>
      <c r="Q116" s="96"/>
      <c r="R116" s="96"/>
      <c r="S116" s="94"/>
      <c r="T116" s="94"/>
      <c r="U116" s="94"/>
      <c r="V116" s="94"/>
      <c r="W116" s="85"/>
      <c r="X116" s="85"/>
      <c r="Y116" s="85"/>
      <c r="Z116" s="85"/>
      <c r="AA116" s="85"/>
    </row>
    <row r="117" spans="1:27" x14ac:dyDescent="0.25">
      <c r="A117" s="71">
        <v>112</v>
      </c>
      <c r="B117" s="111" t="s">
        <v>86</v>
      </c>
      <c r="C117" s="111" t="s">
        <v>99</v>
      </c>
      <c r="D117" s="112" t="s">
        <v>103</v>
      </c>
      <c r="E117" s="113">
        <v>12.442</v>
      </c>
      <c r="F117" s="114" t="s">
        <v>76</v>
      </c>
      <c r="G117" s="115" t="s">
        <v>19</v>
      </c>
      <c r="H117" s="99" t="s">
        <v>243</v>
      </c>
      <c r="I117" s="95">
        <v>7</v>
      </c>
      <c r="J117" s="95">
        <f>I117*E117</f>
        <v>87.093999999999994</v>
      </c>
      <c r="K117" s="95">
        <f t="shared" si="3"/>
        <v>17.418800000000001</v>
      </c>
      <c r="L117" s="94"/>
      <c r="M117" s="96"/>
      <c r="N117" s="96"/>
      <c r="O117" s="94"/>
      <c r="P117" s="94"/>
      <c r="Q117" s="96"/>
      <c r="R117" s="96"/>
      <c r="S117" s="94"/>
      <c r="T117" s="94"/>
      <c r="U117" s="94"/>
      <c r="V117" s="94"/>
      <c r="W117" s="85"/>
      <c r="X117" s="85"/>
      <c r="Y117" s="85"/>
      <c r="Z117" s="85"/>
      <c r="AA117" s="85"/>
    </row>
    <row r="118" spans="1:27" x14ac:dyDescent="0.25">
      <c r="A118" s="71">
        <v>113</v>
      </c>
      <c r="B118" s="111" t="s">
        <v>86</v>
      </c>
      <c r="C118" s="111" t="s">
        <v>99</v>
      </c>
      <c r="D118" s="112" t="s">
        <v>153</v>
      </c>
      <c r="E118" s="118">
        <v>2.0590000000000002</v>
      </c>
      <c r="F118" s="119" t="s">
        <v>15</v>
      </c>
      <c r="G118" s="98" t="s">
        <v>19</v>
      </c>
      <c r="H118" s="99" t="s">
        <v>243</v>
      </c>
      <c r="I118" s="95">
        <v>8</v>
      </c>
      <c r="J118" s="95">
        <f>I118*E118</f>
        <v>16.472000000000001</v>
      </c>
      <c r="K118" s="95">
        <f t="shared" si="3"/>
        <v>3.2944000000000004</v>
      </c>
      <c r="L118" s="94"/>
      <c r="M118" s="96"/>
      <c r="N118" s="96"/>
      <c r="O118" s="94"/>
      <c r="P118" s="94"/>
      <c r="Q118" s="96"/>
      <c r="R118" s="96"/>
      <c r="S118" s="94"/>
      <c r="T118" s="94"/>
      <c r="U118" s="94"/>
      <c r="V118" s="94"/>
      <c r="W118" s="85"/>
      <c r="X118" s="85"/>
      <c r="Y118" s="85"/>
      <c r="Z118" s="85"/>
      <c r="AA118" s="85"/>
    </row>
    <row r="119" spans="1:27" x14ac:dyDescent="0.25">
      <c r="A119" s="71">
        <v>114</v>
      </c>
      <c r="B119" s="111" t="s">
        <v>86</v>
      </c>
      <c r="C119" s="111" t="s">
        <v>99</v>
      </c>
      <c r="D119" s="112" t="s">
        <v>104</v>
      </c>
      <c r="E119" s="116">
        <v>2.0339999999999998</v>
      </c>
      <c r="F119" s="119" t="s">
        <v>15</v>
      </c>
      <c r="G119" s="115" t="s">
        <v>19</v>
      </c>
      <c r="H119" s="99" t="s">
        <v>243</v>
      </c>
      <c r="I119" s="95">
        <v>8</v>
      </c>
      <c r="J119" s="95">
        <f>I119*E119</f>
        <v>16.271999999999998</v>
      </c>
      <c r="K119" s="95">
        <f t="shared" si="3"/>
        <v>3.2544</v>
      </c>
      <c r="L119" s="94"/>
      <c r="M119" s="96"/>
      <c r="N119" s="96"/>
      <c r="O119" s="94"/>
      <c r="P119" s="94"/>
      <c r="Q119" s="96"/>
      <c r="R119" s="96"/>
      <c r="S119" s="94"/>
      <c r="T119" s="94"/>
      <c r="U119" s="94"/>
      <c r="V119" s="94"/>
      <c r="W119" s="85"/>
      <c r="X119" s="85"/>
      <c r="Y119" s="85"/>
      <c r="Z119" s="85"/>
      <c r="AA119" s="85"/>
    </row>
    <row r="120" spans="1:27" x14ac:dyDescent="0.25">
      <c r="A120" s="71">
        <v>115</v>
      </c>
      <c r="B120" s="111" t="s">
        <v>86</v>
      </c>
      <c r="C120" s="111" t="s">
        <v>99</v>
      </c>
      <c r="D120" s="112" t="s">
        <v>105</v>
      </c>
      <c r="E120" s="116">
        <v>2.0179999999999998</v>
      </c>
      <c r="F120" s="119" t="s">
        <v>15</v>
      </c>
      <c r="G120" s="115" t="s">
        <v>19</v>
      </c>
      <c r="H120" s="99" t="s">
        <v>243</v>
      </c>
      <c r="I120" s="95">
        <v>8</v>
      </c>
      <c r="J120" s="95">
        <f>I120*E120</f>
        <v>16.143999999999998</v>
      </c>
      <c r="K120" s="95">
        <f t="shared" si="3"/>
        <v>3.2287999999999997</v>
      </c>
      <c r="L120" s="94"/>
      <c r="M120" s="96"/>
      <c r="N120" s="96"/>
      <c r="O120" s="94"/>
      <c r="P120" s="94"/>
      <c r="Q120" s="96"/>
      <c r="R120" s="96"/>
      <c r="S120" s="94"/>
      <c r="T120" s="94"/>
      <c r="U120" s="94"/>
      <c r="V120" s="94"/>
      <c r="W120" s="85"/>
      <c r="X120" s="85"/>
      <c r="Y120" s="85"/>
      <c r="Z120" s="85"/>
      <c r="AA120" s="85"/>
    </row>
    <row r="121" spans="1:27" x14ac:dyDescent="0.25">
      <c r="A121" s="71">
        <v>116</v>
      </c>
      <c r="B121" s="111" t="s">
        <v>86</v>
      </c>
      <c r="C121" s="111" t="s">
        <v>99</v>
      </c>
      <c r="D121" s="112" t="s">
        <v>106</v>
      </c>
      <c r="E121" s="116">
        <v>2.016</v>
      </c>
      <c r="F121" s="119" t="s">
        <v>15</v>
      </c>
      <c r="G121" s="115" t="s">
        <v>19</v>
      </c>
      <c r="H121" s="99" t="s">
        <v>243</v>
      </c>
      <c r="I121" s="95">
        <v>8</v>
      </c>
      <c r="J121" s="95">
        <f>I121*E121</f>
        <v>16.128</v>
      </c>
      <c r="K121" s="95">
        <f t="shared" si="3"/>
        <v>3.2256</v>
      </c>
      <c r="L121" s="94"/>
      <c r="M121" s="96"/>
      <c r="N121" s="96"/>
      <c r="O121" s="94"/>
      <c r="P121" s="94"/>
      <c r="Q121" s="96"/>
      <c r="R121" s="96"/>
      <c r="S121" s="94"/>
      <c r="T121" s="94"/>
      <c r="U121" s="94"/>
      <c r="V121" s="94"/>
      <c r="W121" s="85"/>
      <c r="X121" s="85"/>
      <c r="Y121" s="85"/>
      <c r="Z121" s="85"/>
      <c r="AA121" s="85"/>
    </row>
    <row r="122" spans="1:27" x14ac:dyDescent="0.25">
      <c r="A122" s="71">
        <v>117</v>
      </c>
      <c r="B122" s="111" t="s">
        <v>86</v>
      </c>
      <c r="C122" s="111" t="s">
        <v>99</v>
      </c>
      <c r="D122" s="112" t="s">
        <v>107</v>
      </c>
      <c r="E122" s="113">
        <v>2.024</v>
      </c>
      <c r="F122" s="119" t="s">
        <v>15</v>
      </c>
      <c r="G122" s="115" t="s">
        <v>19</v>
      </c>
      <c r="H122" s="99" t="s">
        <v>243</v>
      </c>
      <c r="I122" s="95">
        <v>8</v>
      </c>
      <c r="J122" s="95">
        <f>I122*E122</f>
        <v>16.192</v>
      </c>
      <c r="K122" s="95">
        <f t="shared" si="3"/>
        <v>3.2384000000000004</v>
      </c>
      <c r="L122" s="94"/>
      <c r="M122" s="96"/>
      <c r="N122" s="96"/>
      <c r="O122" s="94"/>
      <c r="P122" s="94"/>
      <c r="Q122" s="96"/>
      <c r="R122" s="96"/>
      <c r="S122" s="94"/>
      <c r="T122" s="94"/>
      <c r="U122" s="94"/>
      <c r="V122" s="94"/>
      <c r="W122" s="85"/>
      <c r="X122" s="85"/>
      <c r="Y122" s="85"/>
      <c r="Z122" s="85"/>
      <c r="AA122" s="85"/>
    </row>
    <row r="123" spans="1:27" x14ac:dyDescent="0.25">
      <c r="A123" s="71">
        <v>118</v>
      </c>
      <c r="B123" s="111" t="s">
        <v>86</v>
      </c>
      <c r="C123" s="111" t="s">
        <v>99</v>
      </c>
      <c r="D123" s="112" t="s">
        <v>108</v>
      </c>
      <c r="E123" s="113">
        <v>19.209</v>
      </c>
      <c r="F123" s="119" t="s">
        <v>15</v>
      </c>
      <c r="G123" s="115" t="s">
        <v>19</v>
      </c>
      <c r="H123" s="99" t="s">
        <v>243</v>
      </c>
      <c r="I123" s="95">
        <v>8</v>
      </c>
      <c r="J123" s="95">
        <f>I123*E123</f>
        <v>153.672</v>
      </c>
      <c r="K123" s="95">
        <f t="shared" si="3"/>
        <v>30.734400000000001</v>
      </c>
      <c r="L123" s="94"/>
      <c r="M123" s="96"/>
      <c r="N123" s="96"/>
      <c r="O123" s="94"/>
      <c r="P123" s="94"/>
      <c r="Q123" s="96"/>
      <c r="R123" s="96"/>
      <c r="S123" s="94"/>
      <c r="T123" s="94"/>
      <c r="U123" s="94"/>
      <c r="V123" s="94"/>
      <c r="W123" s="85"/>
      <c r="X123" s="85"/>
      <c r="Y123" s="85"/>
      <c r="Z123" s="85"/>
      <c r="AA123" s="85"/>
    </row>
    <row r="124" spans="1:27" x14ac:dyDescent="0.25">
      <c r="A124" s="71">
        <v>119</v>
      </c>
      <c r="B124" s="111" t="s">
        <v>86</v>
      </c>
      <c r="C124" s="111" t="s">
        <v>99</v>
      </c>
      <c r="D124" s="112" t="s">
        <v>109</v>
      </c>
      <c r="E124" s="113">
        <v>12.394</v>
      </c>
      <c r="F124" s="114" t="s">
        <v>76</v>
      </c>
      <c r="G124" s="115" t="s">
        <v>19</v>
      </c>
      <c r="H124" s="99" t="s">
        <v>243</v>
      </c>
      <c r="I124" s="95">
        <v>7</v>
      </c>
      <c r="J124" s="95">
        <f>I124*E124</f>
        <v>86.757999999999996</v>
      </c>
      <c r="K124" s="95">
        <f t="shared" si="3"/>
        <v>17.351600000000001</v>
      </c>
      <c r="L124" s="94"/>
      <c r="M124" s="96"/>
      <c r="N124" s="96"/>
      <c r="O124" s="94"/>
      <c r="P124" s="94"/>
      <c r="Q124" s="96"/>
      <c r="R124" s="96"/>
      <c r="S124" s="94"/>
      <c r="T124" s="94"/>
      <c r="U124" s="94"/>
      <c r="V124" s="94"/>
      <c r="W124" s="85"/>
      <c r="X124" s="85"/>
      <c r="Y124" s="85"/>
      <c r="Z124" s="85"/>
      <c r="AA124" s="85"/>
    </row>
    <row r="125" spans="1:27" x14ac:dyDescent="0.25">
      <c r="A125" s="71">
        <v>120</v>
      </c>
      <c r="B125" s="111" t="s">
        <v>86</v>
      </c>
      <c r="C125" s="111" t="s">
        <v>99</v>
      </c>
      <c r="D125" s="112" t="s">
        <v>110</v>
      </c>
      <c r="E125" s="113">
        <v>7.0590000000000002</v>
      </c>
      <c r="F125" s="114" t="s">
        <v>76</v>
      </c>
      <c r="G125" s="115" t="s">
        <v>21</v>
      </c>
      <c r="H125" s="99" t="s">
        <v>243</v>
      </c>
      <c r="I125" s="95">
        <v>7</v>
      </c>
      <c r="J125" s="95">
        <f>I125*E125</f>
        <v>49.413000000000004</v>
      </c>
      <c r="K125" s="95">
        <f t="shared" si="3"/>
        <v>9.8826000000000018</v>
      </c>
      <c r="L125" s="94"/>
      <c r="M125" s="96"/>
      <c r="N125" s="96"/>
      <c r="O125" s="94"/>
      <c r="P125" s="94"/>
      <c r="Q125" s="96"/>
      <c r="R125" s="96"/>
      <c r="S125" s="94"/>
      <c r="T125" s="94"/>
      <c r="U125" s="94"/>
      <c r="V125" s="94"/>
      <c r="W125" s="85"/>
      <c r="X125" s="85"/>
      <c r="Y125" s="85"/>
      <c r="Z125" s="85"/>
      <c r="AA125" s="85"/>
    </row>
    <row r="126" spans="1:27" x14ac:dyDescent="0.25">
      <c r="A126" s="71">
        <v>121</v>
      </c>
      <c r="B126" s="111" t="s">
        <v>86</v>
      </c>
      <c r="C126" s="111" t="s">
        <v>99</v>
      </c>
      <c r="D126" s="112" t="s">
        <v>111</v>
      </c>
      <c r="E126" s="116">
        <v>5.4660000000000002</v>
      </c>
      <c r="F126" s="114" t="s">
        <v>15</v>
      </c>
      <c r="G126" s="115" t="s">
        <v>19</v>
      </c>
      <c r="H126" s="99" t="s">
        <v>243</v>
      </c>
      <c r="I126" s="95">
        <v>8</v>
      </c>
      <c r="J126" s="95">
        <f>I126*E126</f>
        <v>43.728000000000002</v>
      </c>
      <c r="K126" s="95">
        <f t="shared" si="3"/>
        <v>8.7456000000000014</v>
      </c>
      <c r="L126" s="94"/>
      <c r="M126" s="96"/>
      <c r="N126" s="96"/>
      <c r="O126" s="94"/>
      <c r="P126" s="94"/>
      <c r="Q126" s="96"/>
      <c r="R126" s="96"/>
      <c r="S126" s="94"/>
      <c r="T126" s="94"/>
      <c r="U126" s="94"/>
      <c r="V126" s="94"/>
      <c r="W126" s="85"/>
      <c r="X126" s="85"/>
      <c r="Y126" s="85"/>
      <c r="Z126" s="85"/>
      <c r="AA126" s="85"/>
    </row>
    <row r="127" spans="1:27" x14ac:dyDescent="0.25">
      <c r="A127" s="71">
        <v>122</v>
      </c>
      <c r="B127" s="111" t="s">
        <v>86</v>
      </c>
      <c r="C127" s="111" t="s">
        <v>99</v>
      </c>
      <c r="D127" s="112" t="s">
        <v>112</v>
      </c>
      <c r="E127" s="113">
        <v>352.70299999999997</v>
      </c>
      <c r="F127" s="114" t="s">
        <v>237</v>
      </c>
      <c r="G127" s="115" t="s">
        <v>21</v>
      </c>
      <c r="H127" s="99" t="s">
        <v>243</v>
      </c>
      <c r="I127" s="95">
        <v>7</v>
      </c>
      <c r="J127" s="95">
        <f>I127*E127</f>
        <v>2468.9209999999998</v>
      </c>
      <c r="K127" s="95">
        <f t="shared" si="3"/>
        <v>493.7842</v>
      </c>
      <c r="L127" s="94"/>
      <c r="M127" s="96"/>
      <c r="N127" s="96"/>
      <c r="O127" s="94"/>
      <c r="P127" s="94"/>
      <c r="Q127" s="96"/>
      <c r="R127" s="96"/>
      <c r="S127" s="94"/>
      <c r="T127" s="94"/>
      <c r="U127" s="94"/>
      <c r="V127" s="94"/>
      <c r="W127" s="85"/>
      <c r="X127" s="85"/>
      <c r="Y127" s="85"/>
      <c r="Z127" s="85"/>
      <c r="AA127" s="85"/>
    </row>
    <row r="128" spans="1:27" x14ac:dyDescent="0.25">
      <c r="A128" s="71">
        <v>123</v>
      </c>
      <c r="B128" s="111" t="s">
        <v>86</v>
      </c>
      <c r="C128" s="111" t="s">
        <v>113</v>
      </c>
      <c r="D128" s="112" t="s">
        <v>114</v>
      </c>
      <c r="E128" s="113">
        <v>116.705</v>
      </c>
      <c r="F128" s="114" t="s">
        <v>76</v>
      </c>
      <c r="G128" s="115" t="s">
        <v>21</v>
      </c>
      <c r="H128" s="99" t="s">
        <v>243</v>
      </c>
      <c r="I128" s="95">
        <v>7</v>
      </c>
      <c r="J128" s="95">
        <f>I128*E128</f>
        <v>816.93499999999995</v>
      </c>
      <c r="K128" s="95">
        <f t="shared" si="3"/>
        <v>163.387</v>
      </c>
      <c r="L128" s="94"/>
      <c r="M128" s="96"/>
      <c r="N128" s="96"/>
      <c r="O128" s="94"/>
      <c r="P128" s="94"/>
      <c r="Q128" s="96"/>
      <c r="R128" s="96"/>
      <c r="S128" s="94"/>
      <c r="T128" s="94"/>
      <c r="U128" s="94"/>
      <c r="V128" s="94"/>
      <c r="W128" s="85"/>
      <c r="X128" s="85"/>
      <c r="Y128" s="85"/>
      <c r="Z128" s="85"/>
      <c r="AA128" s="85"/>
    </row>
    <row r="129" spans="1:27" x14ac:dyDescent="0.25">
      <c r="A129" s="71">
        <v>124</v>
      </c>
      <c r="B129" s="111" t="s">
        <v>86</v>
      </c>
      <c r="C129" s="111" t="s">
        <v>115</v>
      </c>
      <c r="D129" s="112" t="s">
        <v>116</v>
      </c>
      <c r="E129" s="113">
        <v>86.103999999999999</v>
      </c>
      <c r="F129" s="114" t="s">
        <v>76</v>
      </c>
      <c r="G129" s="115" t="s">
        <v>39</v>
      </c>
      <c r="H129" s="99" t="s">
        <v>243</v>
      </c>
      <c r="I129" s="95">
        <v>7</v>
      </c>
      <c r="J129" s="95">
        <f>I129*E129</f>
        <v>602.72799999999995</v>
      </c>
      <c r="K129" s="95">
        <f t="shared" si="3"/>
        <v>120.54559999999999</v>
      </c>
      <c r="L129" s="94"/>
      <c r="M129" s="96"/>
      <c r="N129" s="96"/>
      <c r="O129" s="94"/>
      <c r="P129" s="94"/>
      <c r="Q129" s="96"/>
      <c r="R129" s="96"/>
      <c r="S129" s="94"/>
      <c r="T129" s="94"/>
      <c r="U129" s="94"/>
      <c r="V129" s="94"/>
      <c r="W129" s="85"/>
      <c r="X129" s="85"/>
      <c r="Y129" s="85"/>
      <c r="Z129" s="85"/>
      <c r="AA129" s="85"/>
    </row>
    <row r="130" spans="1:27" x14ac:dyDescent="0.25">
      <c r="A130" s="71">
        <v>125</v>
      </c>
      <c r="B130" s="111" t="s">
        <v>86</v>
      </c>
      <c r="C130" s="111" t="s">
        <v>117</v>
      </c>
      <c r="D130" s="112" t="s">
        <v>118</v>
      </c>
      <c r="E130" s="116">
        <v>1.0389999999999999</v>
      </c>
      <c r="F130" s="114" t="s">
        <v>15</v>
      </c>
      <c r="G130" s="115" t="s">
        <v>18</v>
      </c>
      <c r="H130" s="99" t="s">
        <v>243</v>
      </c>
      <c r="I130" s="95">
        <v>8</v>
      </c>
      <c r="J130" s="95">
        <f>I130*E130</f>
        <v>8.3119999999999994</v>
      </c>
      <c r="K130" s="95">
        <f t="shared" si="3"/>
        <v>1.6623999999999999</v>
      </c>
      <c r="L130" s="94"/>
      <c r="M130" s="96"/>
      <c r="N130" s="96"/>
      <c r="O130" s="94"/>
      <c r="P130" s="94"/>
      <c r="Q130" s="96"/>
      <c r="R130" s="96"/>
      <c r="S130" s="94"/>
      <c r="T130" s="94"/>
      <c r="U130" s="94"/>
      <c r="V130" s="94"/>
      <c r="W130" s="85"/>
      <c r="X130" s="85"/>
      <c r="Y130" s="85"/>
      <c r="Z130" s="85"/>
      <c r="AA130" s="85"/>
    </row>
    <row r="131" spans="1:27" x14ac:dyDescent="0.25">
      <c r="A131" s="71">
        <v>126</v>
      </c>
      <c r="B131" s="111" t="s">
        <v>86</v>
      </c>
      <c r="C131" s="111" t="s">
        <v>117</v>
      </c>
      <c r="D131" s="112" t="s">
        <v>119</v>
      </c>
      <c r="E131" s="113">
        <v>1.7909999999999999</v>
      </c>
      <c r="F131" s="114" t="s">
        <v>76</v>
      </c>
      <c r="G131" s="115" t="s">
        <v>18</v>
      </c>
      <c r="H131" s="99" t="s">
        <v>243</v>
      </c>
      <c r="I131" s="95">
        <v>7</v>
      </c>
      <c r="J131" s="95">
        <f>I131*E131</f>
        <v>12.536999999999999</v>
      </c>
      <c r="K131" s="95">
        <f t="shared" si="3"/>
        <v>2.5074000000000001</v>
      </c>
      <c r="L131" s="94"/>
      <c r="M131" s="96"/>
      <c r="N131" s="96"/>
      <c r="O131" s="94"/>
      <c r="P131" s="94"/>
      <c r="Q131" s="96"/>
      <c r="R131" s="96"/>
      <c r="S131" s="94"/>
      <c r="T131" s="94"/>
      <c r="U131" s="94"/>
      <c r="V131" s="94"/>
      <c r="W131" s="85"/>
      <c r="X131" s="85"/>
      <c r="Y131" s="85"/>
      <c r="Z131" s="85"/>
      <c r="AA131" s="85"/>
    </row>
    <row r="132" spans="1:27" x14ac:dyDescent="0.25">
      <c r="A132" s="71">
        <v>127</v>
      </c>
      <c r="B132" s="111" t="s">
        <v>86</v>
      </c>
      <c r="C132" s="111" t="s">
        <v>117</v>
      </c>
      <c r="D132" s="112" t="s">
        <v>120</v>
      </c>
      <c r="E132" s="116">
        <v>0.96799999999999997</v>
      </c>
      <c r="F132" s="114" t="s">
        <v>15</v>
      </c>
      <c r="G132" s="115" t="s">
        <v>18</v>
      </c>
      <c r="H132" s="99" t="s">
        <v>243</v>
      </c>
      <c r="I132" s="95">
        <v>8</v>
      </c>
      <c r="J132" s="95">
        <f>I132*E132</f>
        <v>7.7439999999999998</v>
      </c>
      <c r="K132" s="95">
        <f t="shared" si="3"/>
        <v>1.5488</v>
      </c>
      <c r="L132" s="94"/>
      <c r="M132" s="96"/>
      <c r="N132" s="96"/>
      <c r="O132" s="94"/>
      <c r="P132" s="94"/>
      <c r="Q132" s="96"/>
      <c r="R132" s="96"/>
      <c r="S132" s="94"/>
      <c r="T132" s="94"/>
      <c r="U132" s="94"/>
      <c r="V132" s="94"/>
      <c r="W132" s="85"/>
      <c r="X132" s="85"/>
      <c r="Y132" s="85"/>
      <c r="Z132" s="85"/>
      <c r="AA132" s="85"/>
    </row>
    <row r="133" spans="1:27" x14ac:dyDescent="0.25">
      <c r="A133" s="71">
        <v>128</v>
      </c>
      <c r="B133" s="111" t="s">
        <v>86</v>
      </c>
      <c r="C133" s="111" t="s">
        <v>121</v>
      </c>
      <c r="D133" s="112" t="s">
        <v>122</v>
      </c>
      <c r="E133" s="113">
        <v>3.0409999999999999</v>
      </c>
      <c r="F133" s="114" t="s">
        <v>15</v>
      </c>
      <c r="G133" s="115" t="s">
        <v>21</v>
      </c>
      <c r="H133" s="99" t="s">
        <v>243</v>
      </c>
      <c r="I133" s="95">
        <v>8</v>
      </c>
      <c r="J133" s="95">
        <f>I133*E133</f>
        <v>24.327999999999999</v>
      </c>
      <c r="K133" s="95">
        <f t="shared" si="3"/>
        <v>4.8656000000000006</v>
      </c>
      <c r="L133" s="94"/>
      <c r="M133" s="96"/>
      <c r="N133" s="96"/>
      <c r="O133" s="94"/>
      <c r="P133" s="94"/>
      <c r="Q133" s="96"/>
      <c r="R133" s="96"/>
      <c r="S133" s="94"/>
      <c r="T133" s="94"/>
      <c r="U133" s="94"/>
      <c r="V133" s="94"/>
      <c r="W133" s="85"/>
      <c r="X133" s="85"/>
      <c r="Y133" s="85"/>
      <c r="Z133" s="85"/>
      <c r="AA133" s="85"/>
    </row>
    <row r="134" spans="1:27" x14ac:dyDescent="0.25">
      <c r="A134" s="71">
        <v>129</v>
      </c>
      <c r="B134" s="111" t="s">
        <v>86</v>
      </c>
      <c r="C134" s="111" t="s">
        <v>123</v>
      </c>
      <c r="D134" s="112" t="s">
        <v>124</v>
      </c>
      <c r="E134" s="116">
        <v>4.4930000000000003</v>
      </c>
      <c r="F134" s="114" t="s">
        <v>76</v>
      </c>
      <c r="G134" s="115" t="s">
        <v>39</v>
      </c>
      <c r="H134" s="99" t="s">
        <v>243</v>
      </c>
      <c r="I134" s="95">
        <v>7</v>
      </c>
      <c r="J134" s="95">
        <f>I134*E134</f>
        <v>31.451000000000001</v>
      </c>
      <c r="K134" s="95">
        <f t="shared" si="3"/>
        <v>6.2902000000000005</v>
      </c>
      <c r="L134" s="94"/>
      <c r="M134" s="96"/>
      <c r="N134" s="96"/>
      <c r="O134" s="94"/>
      <c r="P134" s="94"/>
      <c r="Q134" s="96"/>
      <c r="R134" s="96"/>
      <c r="S134" s="94"/>
      <c r="T134" s="94"/>
      <c r="U134" s="94"/>
      <c r="V134" s="94"/>
      <c r="W134" s="85"/>
      <c r="X134" s="85"/>
      <c r="Y134" s="85"/>
      <c r="Z134" s="85"/>
      <c r="AA134" s="85"/>
    </row>
    <row r="135" spans="1:27" x14ac:dyDescent="0.25">
      <c r="A135" s="71">
        <v>130</v>
      </c>
      <c r="B135" s="111" t="s">
        <v>86</v>
      </c>
      <c r="C135" s="111" t="s">
        <v>123</v>
      </c>
      <c r="D135" s="112" t="s">
        <v>125</v>
      </c>
      <c r="E135" s="113">
        <v>2.2000000000000002</v>
      </c>
      <c r="F135" s="114" t="s">
        <v>15</v>
      </c>
      <c r="G135" s="115" t="s">
        <v>21</v>
      </c>
      <c r="H135" s="99" t="s">
        <v>243</v>
      </c>
      <c r="I135" s="95">
        <v>8</v>
      </c>
      <c r="J135" s="95">
        <f>I135*E135</f>
        <v>17.600000000000001</v>
      </c>
      <c r="K135" s="95">
        <f t="shared" si="3"/>
        <v>3.5200000000000005</v>
      </c>
      <c r="L135" s="94"/>
      <c r="M135" s="96"/>
      <c r="N135" s="96"/>
      <c r="O135" s="94"/>
      <c r="P135" s="94"/>
      <c r="Q135" s="96"/>
      <c r="R135" s="96"/>
      <c r="S135" s="94"/>
      <c r="T135" s="94"/>
      <c r="U135" s="94"/>
      <c r="V135" s="94"/>
      <c r="W135" s="85"/>
      <c r="X135" s="85"/>
      <c r="Y135" s="85"/>
      <c r="Z135" s="85"/>
      <c r="AA135" s="85"/>
    </row>
    <row r="136" spans="1:27" x14ac:dyDescent="0.25">
      <c r="A136" s="71">
        <v>131</v>
      </c>
      <c r="B136" s="111" t="s">
        <v>86</v>
      </c>
      <c r="C136" s="111" t="s">
        <v>123</v>
      </c>
      <c r="D136" s="112" t="s">
        <v>126</v>
      </c>
      <c r="E136" s="113">
        <v>10.228</v>
      </c>
      <c r="F136" s="114" t="s">
        <v>76</v>
      </c>
      <c r="G136" s="115" t="s">
        <v>39</v>
      </c>
      <c r="H136" s="99" t="s">
        <v>243</v>
      </c>
      <c r="I136" s="95">
        <v>7</v>
      </c>
      <c r="J136" s="95">
        <f>I136*E136</f>
        <v>71.596000000000004</v>
      </c>
      <c r="K136" s="95">
        <f t="shared" si="3"/>
        <v>14.319200000000002</v>
      </c>
      <c r="L136" s="94"/>
      <c r="M136" s="96"/>
      <c r="N136" s="96"/>
      <c r="O136" s="94"/>
      <c r="P136" s="94"/>
      <c r="Q136" s="96"/>
      <c r="R136" s="96"/>
      <c r="S136" s="94"/>
      <c r="T136" s="94"/>
      <c r="U136" s="94"/>
      <c r="V136" s="94"/>
      <c r="W136" s="85"/>
      <c r="X136" s="85"/>
      <c r="Y136" s="85"/>
      <c r="Z136" s="85"/>
      <c r="AA136" s="85"/>
    </row>
    <row r="137" spans="1:27" x14ac:dyDescent="0.25">
      <c r="A137" s="71">
        <v>132</v>
      </c>
      <c r="B137" s="111" t="s">
        <v>86</v>
      </c>
      <c r="C137" s="111" t="s">
        <v>123</v>
      </c>
      <c r="D137" s="112" t="s">
        <v>127</v>
      </c>
      <c r="E137" s="113">
        <v>3.8660000000000001</v>
      </c>
      <c r="F137" s="114" t="s">
        <v>15</v>
      </c>
      <c r="G137" s="115" t="s">
        <v>39</v>
      </c>
      <c r="H137" s="99" t="s">
        <v>243</v>
      </c>
      <c r="I137" s="95">
        <v>8</v>
      </c>
      <c r="J137" s="95">
        <f>I137*E137</f>
        <v>30.928000000000001</v>
      </c>
      <c r="K137" s="95">
        <f t="shared" si="3"/>
        <v>6.1856000000000009</v>
      </c>
      <c r="L137" s="94"/>
      <c r="M137" s="96"/>
      <c r="N137" s="96"/>
      <c r="O137" s="94"/>
      <c r="P137" s="94"/>
      <c r="Q137" s="96"/>
      <c r="R137" s="96"/>
      <c r="S137" s="94"/>
      <c r="T137" s="94"/>
      <c r="U137" s="94"/>
      <c r="V137" s="94"/>
      <c r="W137" s="85"/>
      <c r="X137" s="85"/>
      <c r="Y137" s="85"/>
      <c r="Z137" s="85"/>
      <c r="AA137" s="85"/>
    </row>
    <row r="138" spans="1:27" x14ac:dyDescent="0.25">
      <c r="A138" s="71">
        <v>133</v>
      </c>
      <c r="B138" s="111" t="s">
        <v>86</v>
      </c>
      <c r="C138" s="111" t="s">
        <v>123</v>
      </c>
      <c r="D138" s="112" t="s">
        <v>128</v>
      </c>
      <c r="E138" s="116">
        <v>1.9410000000000001</v>
      </c>
      <c r="F138" s="114" t="s">
        <v>15</v>
      </c>
      <c r="G138" s="115" t="s">
        <v>39</v>
      </c>
      <c r="H138" s="99" t="s">
        <v>243</v>
      </c>
      <c r="I138" s="95">
        <v>8</v>
      </c>
      <c r="J138" s="95">
        <f>I138*E138</f>
        <v>15.528</v>
      </c>
      <c r="K138" s="95">
        <f t="shared" si="3"/>
        <v>3.1056000000000004</v>
      </c>
      <c r="L138" s="94"/>
      <c r="M138" s="96"/>
      <c r="N138" s="96"/>
      <c r="O138" s="94"/>
      <c r="P138" s="94"/>
      <c r="Q138" s="96"/>
      <c r="R138" s="96"/>
      <c r="S138" s="94"/>
      <c r="T138" s="94"/>
      <c r="U138" s="94"/>
      <c r="V138" s="94"/>
      <c r="W138" s="85"/>
      <c r="X138" s="85"/>
      <c r="Y138" s="85"/>
      <c r="Z138" s="85"/>
      <c r="AA138" s="85"/>
    </row>
    <row r="139" spans="1:27" x14ac:dyDescent="0.25">
      <c r="A139" s="71">
        <v>134</v>
      </c>
      <c r="B139" s="111" t="s">
        <v>86</v>
      </c>
      <c r="C139" s="111" t="s">
        <v>123</v>
      </c>
      <c r="D139" s="112" t="s">
        <v>129</v>
      </c>
      <c r="E139" s="116">
        <v>2.5</v>
      </c>
      <c r="F139" s="114" t="s">
        <v>15</v>
      </c>
      <c r="G139" s="115" t="s">
        <v>39</v>
      </c>
      <c r="H139" s="99" t="s">
        <v>243</v>
      </c>
      <c r="I139" s="95">
        <v>8</v>
      </c>
      <c r="J139" s="95">
        <f>I139*E139</f>
        <v>20</v>
      </c>
      <c r="K139" s="95">
        <f t="shared" si="3"/>
        <v>4</v>
      </c>
      <c r="L139" s="94"/>
      <c r="M139" s="96"/>
      <c r="N139" s="96"/>
      <c r="O139" s="94"/>
      <c r="P139" s="94"/>
      <c r="Q139" s="96"/>
      <c r="R139" s="96"/>
      <c r="S139" s="94"/>
      <c r="T139" s="94"/>
      <c r="U139" s="94"/>
      <c r="V139" s="94"/>
      <c r="W139" s="85"/>
      <c r="X139" s="85"/>
      <c r="Y139" s="85"/>
      <c r="Z139" s="85"/>
      <c r="AA139" s="85"/>
    </row>
    <row r="140" spans="1:27" x14ac:dyDescent="0.25">
      <c r="A140" s="71">
        <v>135</v>
      </c>
      <c r="B140" s="111" t="s">
        <v>86</v>
      </c>
      <c r="C140" s="111" t="s">
        <v>130</v>
      </c>
      <c r="D140" s="112" t="s">
        <v>131</v>
      </c>
      <c r="E140" s="113">
        <v>16.494</v>
      </c>
      <c r="F140" s="114" t="s">
        <v>76</v>
      </c>
      <c r="G140" s="115" t="s">
        <v>21</v>
      </c>
      <c r="H140" s="99" t="s">
        <v>243</v>
      </c>
      <c r="I140" s="95">
        <v>7</v>
      </c>
      <c r="J140" s="95">
        <f>I140*E140</f>
        <v>115.458</v>
      </c>
      <c r="K140" s="95">
        <f t="shared" si="3"/>
        <v>23.0916</v>
      </c>
      <c r="L140" s="94"/>
      <c r="M140" s="96"/>
      <c r="N140" s="96"/>
      <c r="O140" s="94"/>
      <c r="P140" s="94"/>
      <c r="Q140" s="96"/>
      <c r="R140" s="96"/>
      <c r="S140" s="94"/>
      <c r="T140" s="94"/>
      <c r="U140" s="94"/>
      <c r="V140" s="94"/>
      <c r="W140" s="85"/>
      <c r="X140" s="85"/>
      <c r="Y140" s="85"/>
      <c r="Z140" s="85"/>
      <c r="AA140" s="85"/>
    </row>
    <row r="141" spans="1:27" x14ac:dyDescent="0.25">
      <c r="A141" s="71">
        <v>136</v>
      </c>
      <c r="B141" s="111" t="s">
        <v>86</v>
      </c>
      <c r="C141" s="111" t="s">
        <v>130</v>
      </c>
      <c r="D141" s="112" t="s">
        <v>132</v>
      </c>
      <c r="E141" s="113">
        <v>12.657999999999999</v>
      </c>
      <c r="F141" s="114" t="s">
        <v>15</v>
      </c>
      <c r="G141" s="115" t="s">
        <v>21</v>
      </c>
      <c r="H141" s="99" t="s">
        <v>243</v>
      </c>
      <c r="I141" s="95">
        <v>8</v>
      </c>
      <c r="J141" s="95">
        <f>I141*E141</f>
        <v>101.264</v>
      </c>
      <c r="K141" s="95">
        <f t="shared" si="3"/>
        <v>20.252800000000001</v>
      </c>
      <c r="L141" s="94"/>
      <c r="M141" s="96"/>
      <c r="N141" s="96"/>
      <c r="O141" s="94"/>
      <c r="P141" s="94"/>
      <c r="Q141" s="96"/>
      <c r="R141" s="96"/>
      <c r="S141" s="94"/>
      <c r="T141" s="94"/>
      <c r="U141" s="94"/>
      <c r="V141" s="94"/>
      <c r="W141" s="85"/>
      <c r="X141" s="85"/>
      <c r="Y141" s="85"/>
      <c r="Z141" s="85"/>
      <c r="AA141" s="85"/>
    </row>
    <row r="142" spans="1:27" x14ac:dyDescent="0.25">
      <c r="A142" s="71">
        <v>137</v>
      </c>
      <c r="B142" s="111" t="s">
        <v>86</v>
      </c>
      <c r="C142" s="111" t="s">
        <v>130</v>
      </c>
      <c r="D142" s="112" t="s">
        <v>133</v>
      </c>
      <c r="E142" s="113">
        <v>6.3220000000000001</v>
      </c>
      <c r="F142" s="114" t="s">
        <v>237</v>
      </c>
      <c r="G142" s="115" t="s">
        <v>37</v>
      </c>
      <c r="H142" s="99" t="s">
        <v>243</v>
      </c>
      <c r="I142" s="95">
        <v>7</v>
      </c>
      <c r="J142" s="95">
        <f>I142*E142</f>
        <v>44.253999999999998</v>
      </c>
      <c r="K142" s="95">
        <f t="shared" si="3"/>
        <v>8.8507999999999996</v>
      </c>
      <c r="L142" s="94"/>
      <c r="M142" s="96"/>
      <c r="N142" s="96"/>
      <c r="O142" s="94"/>
      <c r="P142" s="94"/>
      <c r="Q142" s="96"/>
      <c r="R142" s="96"/>
      <c r="S142" s="94"/>
      <c r="T142" s="94"/>
      <c r="U142" s="94"/>
      <c r="V142" s="94"/>
      <c r="W142" s="85"/>
      <c r="X142" s="85"/>
      <c r="Y142" s="85"/>
      <c r="Z142" s="85"/>
      <c r="AA142" s="85"/>
    </row>
    <row r="143" spans="1:27" x14ac:dyDescent="0.25">
      <c r="A143" s="71">
        <v>138</v>
      </c>
      <c r="B143" s="111" t="s">
        <v>86</v>
      </c>
      <c r="C143" s="111" t="s">
        <v>134</v>
      </c>
      <c r="D143" s="112" t="s">
        <v>135</v>
      </c>
      <c r="E143" s="113">
        <v>20</v>
      </c>
      <c r="F143" s="114" t="s">
        <v>15</v>
      </c>
      <c r="G143" s="115" t="s">
        <v>18</v>
      </c>
      <c r="H143" s="99" t="s">
        <v>243</v>
      </c>
      <c r="I143" s="95">
        <v>8</v>
      </c>
      <c r="J143" s="95">
        <f>I143*E143</f>
        <v>160</v>
      </c>
      <c r="K143" s="95">
        <f t="shared" si="3"/>
        <v>32</v>
      </c>
      <c r="L143" s="94"/>
      <c r="M143" s="96"/>
      <c r="N143" s="96"/>
      <c r="O143" s="94"/>
      <c r="P143" s="94"/>
      <c r="Q143" s="96"/>
      <c r="R143" s="96"/>
      <c r="S143" s="94"/>
      <c r="T143" s="94"/>
      <c r="U143" s="94"/>
      <c r="V143" s="94"/>
      <c r="W143" s="85"/>
      <c r="X143" s="85"/>
      <c r="Y143" s="85"/>
      <c r="Z143" s="85"/>
      <c r="AA143" s="85"/>
    </row>
    <row r="144" spans="1:27" x14ac:dyDescent="0.25">
      <c r="A144" s="71">
        <v>139</v>
      </c>
      <c r="B144" s="111" t="s">
        <v>86</v>
      </c>
      <c r="C144" s="111" t="s">
        <v>134</v>
      </c>
      <c r="D144" s="112" t="s">
        <v>136</v>
      </c>
      <c r="E144" s="116">
        <v>1.268</v>
      </c>
      <c r="F144" s="120" t="s">
        <v>15</v>
      </c>
      <c r="G144" s="121" t="s">
        <v>18</v>
      </c>
      <c r="H144" s="99" t="s">
        <v>243</v>
      </c>
      <c r="I144" s="95">
        <v>8</v>
      </c>
      <c r="J144" s="95">
        <f>I144*E144</f>
        <v>10.144</v>
      </c>
      <c r="K144" s="95">
        <f t="shared" si="3"/>
        <v>2.0287999999999999</v>
      </c>
      <c r="L144" s="94"/>
      <c r="M144" s="96"/>
      <c r="N144" s="96"/>
      <c r="O144" s="94"/>
      <c r="P144" s="94"/>
      <c r="Q144" s="96"/>
      <c r="R144" s="96"/>
      <c r="S144" s="94"/>
      <c r="T144" s="94"/>
      <c r="U144" s="94"/>
      <c r="V144" s="94"/>
      <c r="W144" s="85"/>
      <c r="X144" s="85"/>
      <c r="Y144" s="85"/>
      <c r="Z144" s="85"/>
      <c r="AA144" s="85"/>
    </row>
    <row r="145" spans="1:27" x14ac:dyDescent="0.25">
      <c r="A145" s="71">
        <v>140</v>
      </c>
      <c r="B145" s="111" t="s">
        <v>86</v>
      </c>
      <c r="C145" s="111" t="s">
        <v>134</v>
      </c>
      <c r="D145" s="112" t="s">
        <v>137</v>
      </c>
      <c r="E145" s="113">
        <v>6.5129999999999999</v>
      </c>
      <c r="F145" s="114" t="s">
        <v>15</v>
      </c>
      <c r="G145" s="115" t="s">
        <v>18</v>
      </c>
      <c r="H145" s="99" t="s">
        <v>243</v>
      </c>
      <c r="I145" s="95">
        <v>8</v>
      </c>
      <c r="J145" s="95">
        <f>I145*E145</f>
        <v>52.103999999999999</v>
      </c>
      <c r="K145" s="95">
        <f t="shared" si="3"/>
        <v>10.4208</v>
      </c>
      <c r="L145" s="94"/>
      <c r="M145" s="96"/>
      <c r="N145" s="96"/>
      <c r="O145" s="94"/>
      <c r="P145" s="94"/>
      <c r="Q145" s="96"/>
      <c r="R145" s="96"/>
      <c r="S145" s="94"/>
      <c r="T145" s="94"/>
      <c r="U145" s="94"/>
      <c r="V145" s="94"/>
      <c r="W145" s="85"/>
      <c r="X145" s="85"/>
      <c r="Y145" s="85"/>
      <c r="Z145" s="85"/>
      <c r="AA145" s="85"/>
    </row>
    <row r="146" spans="1:27" x14ac:dyDescent="0.25">
      <c r="A146" s="71">
        <v>141</v>
      </c>
      <c r="B146" s="111" t="s">
        <v>86</v>
      </c>
      <c r="C146" s="111" t="s">
        <v>134</v>
      </c>
      <c r="D146" s="112" t="s">
        <v>138</v>
      </c>
      <c r="E146" s="113">
        <v>5.5620000000000003</v>
      </c>
      <c r="F146" s="114" t="s">
        <v>76</v>
      </c>
      <c r="G146" s="115" t="s">
        <v>19</v>
      </c>
      <c r="H146" s="99" t="s">
        <v>243</v>
      </c>
      <c r="I146" s="95">
        <v>7</v>
      </c>
      <c r="J146" s="95">
        <f>I146*E146</f>
        <v>38.934000000000005</v>
      </c>
      <c r="K146" s="95">
        <f t="shared" si="3"/>
        <v>7.7868000000000013</v>
      </c>
      <c r="L146" s="94"/>
      <c r="M146" s="96"/>
      <c r="N146" s="96"/>
      <c r="O146" s="94"/>
      <c r="P146" s="94"/>
      <c r="Q146" s="96"/>
      <c r="R146" s="96"/>
      <c r="S146" s="94"/>
      <c r="T146" s="94"/>
      <c r="U146" s="94"/>
      <c r="V146" s="94"/>
      <c r="W146" s="85"/>
      <c r="X146" s="85"/>
      <c r="Y146" s="85"/>
      <c r="Z146" s="85"/>
      <c r="AA146" s="85"/>
    </row>
    <row r="147" spans="1:27" x14ac:dyDescent="0.25">
      <c r="A147" s="71">
        <v>142</v>
      </c>
      <c r="B147" s="111" t="s">
        <v>86</v>
      </c>
      <c r="C147" s="111" t="s">
        <v>134</v>
      </c>
      <c r="D147" s="112" t="s">
        <v>139</v>
      </c>
      <c r="E147" s="116">
        <v>2.9289999999999998</v>
      </c>
      <c r="F147" s="114" t="s">
        <v>15</v>
      </c>
      <c r="G147" s="115" t="s">
        <v>19</v>
      </c>
      <c r="H147" s="99" t="s">
        <v>243</v>
      </c>
      <c r="I147" s="95">
        <v>8</v>
      </c>
      <c r="J147" s="95">
        <f>I147*E147</f>
        <v>23.431999999999999</v>
      </c>
      <c r="K147" s="95">
        <f t="shared" si="3"/>
        <v>4.6863999999999999</v>
      </c>
      <c r="L147" s="94"/>
      <c r="M147" s="96"/>
      <c r="N147" s="96"/>
      <c r="O147" s="94"/>
      <c r="P147" s="94"/>
      <c r="Q147" s="96"/>
      <c r="R147" s="96"/>
      <c r="S147" s="94"/>
      <c r="T147" s="94"/>
      <c r="U147" s="94"/>
      <c r="V147" s="94"/>
      <c r="W147" s="85"/>
      <c r="X147" s="85"/>
      <c r="Y147" s="85"/>
      <c r="Z147" s="85"/>
      <c r="AA147" s="85"/>
    </row>
    <row r="148" spans="1:27" x14ac:dyDescent="0.25">
      <c r="A148" s="71">
        <v>143</v>
      </c>
      <c r="B148" s="111" t="s">
        <v>86</v>
      </c>
      <c r="C148" s="111" t="s">
        <v>134</v>
      </c>
      <c r="D148" s="112" t="s">
        <v>140</v>
      </c>
      <c r="E148" s="116">
        <v>3.5920000000000001</v>
      </c>
      <c r="F148" s="114" t="s">
        <v>76</v>
      </c>
      <c r="G148" s="115" t="s">
        <v>18</v>
      </c>
      <c r="H148" s="99" t="s">
        <v>243</v>
      </c>
      <c r="I148" s="95">
        <v>7</v>
      </c>
      <c r="J148" s="95">
        <f>I148*E148</f>
        <v>25.144000000000002</v>
      </c>
      <c r="K148" s="95">
        <f t="shared" si="3"/>
        <v>5.0288000000000004</v>
      </c>
      <c r="L148" s="94"/>
      <c r="M148" s="96"/>
      <c r="N148" s="96"/>
      <c r="O148" s="94"/>
      <c r="P148" s="94"/>
      <c r="Q148" s="96"/>
      <c r="R148" s="96"/>
      <c r="S148" s="94"/>
      <c r="T148" s="94"/>
      <c r="U148" s="94"/>
      <c r="V148" s="94"/>
      <c r="W148" s="85"/>
      <c r="X148" s="85"/>
      <c r="Y148" s="85"/>
      <c r="Z148" s="85"/>
      <c r="AA148" s="85"/>
    </row>
    <row r="149" spans="1:27" x14ac:dyDescent="0.25">
      <c r="A149" s="71">
        <v>144</v>
      </c>
      <c r="B149" s="111" t="s">
        <v>86</v>
      </c>
      <c r="C149" s="111" t="s">
        <v>134</v>
      </c>
      <c r="D149" s="112" t="s">
        <v>141</v>
      </c>
      <c r="E149" s="116">
        <v>1.3009999999999999</v>
      </c>
      <c r="F149" s="114" t="s">
        <v>15</v>
      </c>
      <c r="G149" s="115" t="s">
        <v>18</v>
      </c>
      <c r="H149" s="99" t="s">
        <v>243</v>
      </c>
      <c r="I149" s="95">
        <v>8</v>
      </c>
      <c r="J149" s="95">
        <f>I149*E149</f>
        <v>10.407999999999999</v>
      </c>
      <c r="K149" s="95">
        <f t="shared" si="3"/>
        <v>2.0815999999999999</v>
      </c>
      <c r="L149" s="94"/>
      <c r="M149" s="96"/>
      <c r="N149" s="96"/>
      <c r="O149" s="94"/>
      <c r="P149" s="94"/>
      <c r="Q149" s="96"/>
      <c r="R149" s="96"/>
      <c r="S149" s="94"/>
      <c r="T149" s="94"/>
      <c r="U149" s="94"/>
      <c r="V149" s="94"/>
      <c r="W149" s="85"/>
      <c r="X149" s="85"/>
      <c r="Y149" s="85"/>
      <c r="Z149" s="85"/>
      <c r="AA149" s="85"/>
    </row>
    <row r="150" spans="1:27" x14ac:dyDescent="0.25">
      <c r="A150" s="71">
        <v>145</v>
      </c>
      <c r="B150" s="111" t="s">
        <v>86</v>
      </c>
      <c r="C150" s="111" t="s">
        <v>134</v>
      </c>
      <c r="D150" s="112" t="s">
        <v>142</v>
      </c>
      <c r="E150" s="113">
        <v>1.204</v>
      </c>
      <c r="F150" s="114" t="s">
        <v>15</v>
      </c>
      <c r="G150" s="115" t="s">
        <v>39</v>
      </c>
      <c r="H150" s="99" t="s">
        <v>243</v>
      </c>
      <c r="I150" s="95">
        <v>8</v>
      </c>
      <c r="J150" s="95">
        <f>I150*E150</f>
        <v>9.6319999999999997</v>
      </c>
      <c r="K150" s="95">
        <f t="shared" si="3"/>
        <v>1.9264000000000001</v>
      </c>
      <c r="L150" s="94"/>
      <c r="M150" s="96"/>
      <c r="N150" s="96"/>
      <c r="O150" s="94"/>
      <c r="P150" s="94"/>
      <c r="Q150" s="96"/>
      <c r="R150" s="96"/>
      <c r="S150" s="94"/>
      <c r="T150" s="94"/>
      <c r="U150" s="94"/>
      <c r="V150" s="94"/>
      <c r="W150" s="85"/>
      <c r="X150" s="85"/>
      <c r="Y150" s="85"/>
      <c r="Z150" s="85"/>
      <c r="AA150" s="85"/>
    </row>
    <row r="151" spans="1:27" x14ac:dyDescent="0.25">
      <c r="A151" s="71">
        <v>146</v>
      </c>
      <c r="B151" s="111" t="s">
        <v>86</v>
      </c>
      <c r="C151" s="111" t="s">
        <v>134</v>
      </c>
      <c r="D151" s="112" t="s">
        <v>143</v>
      </c>
      <c r="E151" s="116">
        <v>3.2749999999999999</v>
      </c>
      <c r="F151" s="114" t="s">
        <v>76</v>
      </c>
      <c r="G151" s="115" t="s">
        <v>39</v>
      </c>
      <c r="H151" s="99" t="s">
        <v>243</v>
      </c>
      <c r="I151" s="95">
        <v>7</v>
      </c>
      <c r="J151" s="95">
        <f>I151*E151</f>
        <v>22.925000000000001</v>
      </c>
      <c r="K151" s="95">
        <f t="shared" si="3"/>
        <v>4.585</v>
      </c>
      <c r="L151" s="94"/>
      <c r="M151" s="96"/>
      <c r="N151" s="96"/>
      <c r="O151" s="94"/>
      <c r="P151" s="94"/>
      <c r="Q151" s="96"/>
      <c r="R151" s="96"/>
      <c r="S151" s="94"/>
      <c r="T151" s="94"/>
      <c r="U151" s="94"/>
      <c r="V151" s="94"/>
      <c r="W151" s="85"/>
      <c r="X151" s="85"/>
      <c r="Y151" s="85"/>
      <c r="Z151" s="85"/>
      <c r="AA151" s="85"/>
    </row>
    <row r="152" spans="1:27" x14ac:dyDescent="0.25">
      <c r="A152" s="71">
        <v>147</v>
      </c>
      <c r="B152" s="111" t="s">
        <v>86</v>
      </c>
      <c r="C152" s="111" t="s">
        <v>134</v>
      </c>
      <c r="D152" s="112" t="s">
        <v>144</v>
      </c>
      <c r="E152" s="113">
        <v>1.881</v>
      </c>
      <c r="F152" s="114" t="s">
        <v>15</v>
      </c>
      <c r="G152" s="115" t="s">
        <v>39</v>
      </c>
      <c r="H152" s="99" t="s">
        <v>243</v>
      </c>
      <c r="I152" s="95">
        <v>8</v>
      </c>
      <c r="J152" s="95">
        <f>I152*E152</f>
        <v>15.048</v>
      </c>
      <c r="K152" s="95">
        <f t="shared" si="3"/>
        <v>3.0096000000000003</v>
      </c>
      <c r="L152" s="94"/>
      <c r="M152" s="96"/>
      <c r="N152" s="96"/>
      <c r="O152" s="94"/>
      <c r="P152" s="94"/>
      <c r="Q152" s="96"/>
      <c r="R152" s="96"/>
      <c r="S152" s="94"/>
      <c r="T152" s="94"/>
      <c r="U152" s="94"/>
      <c r="V152" s="94"/>
      <c r="W152" s="85"/>
      <c r="X152" s="85"/>
      <c r="Y152" s="85"/>
      <c r="Z152" s="85"/>
      <c r="AA152" s="85"/>
    </row>
    <row r="153" spans="1:27" x14ac:dyDescent="0.25">
      <c r="A153" s="71">
        <v>148</v>
      </c>
      <c r="B153" s="111" t="s">
        <v>86</v>
      </c>
      <c r="C153" s="111" t="s">
        <v>134</v>
      </c>
      <c r="D153" s="112" t="s">
        <v>145</v>
      </c>
      <c r="E153" s="113">
        <v>8.2550000000000008</v>
      </c>
      <c r="F153" s="114" t="s">
        <v>76</v>
      </c>
      <c r="G153" s="115" t="s">
        <v>39</v>
      </c>
      <c r="H153" s="99" t="s">
        <v>243</v>
      </c>
      <c r="I153" s="95">
        <v>7</v>
      </c>
      <c r="J153" s="95">
        <f>I153*E153</f>
        <v>57.785000000000004</v>
      </c>
      <c r="K153" s="95">
        <f t="shared" si="3"/>
        <v>11.557000000000002</v>
      </c>
      <c r="L153" s="94"/>
      <c r="M153" s="96"/>
      <c r="N153" s="96"/>
      <c r="O153" s="94"/>
      <c r="P153" s="94"/>
      <c r="Q153" s="96"/>
      <c r="R153" s="96"/>
      <c r="S153" s="94"/>
      <c r="T153" s="94"/>
      <c r="U153" s="94"/>
      <c r="V153" s="94"/>
      <c r="W153" s="85"/>
      <c r="X153" s="85"/>
      <c r="Y153" s="85"/>
      <c r="Z153" s="85"/>
      <c r="AA153" s="85"/>
    </row>
    <row r="154" spans="1:27" x14ac:dyDescent="0.25">
      <c r="A154" s="71">
        <v>149</v>
      </c>
      <c r="B154" s="111" t="s">
        <v>86</v>
      </c>
      <c r="C154" s="111" t="s">
        <v>134</v>
      </c>
      <c r="D154" s="112" t="s">
        <v>146</v>
      </c>
      <c r="E154" s="116">
        <v>2.016</v>
      </c>
      <c r="F154" s="114" t="s">
        <v>15</v>
      </c>
      <c r="G154" s="115" t="s">
        <v>18</v>
      </c>
      <c r="H154" s="99" t="s">
        <v>243</v>
      </c>
      <c r="I154" s="95">
        <v>8</v>
      </c>
      <c r="J154" s="95">
        <f>I154*E154</f>
        <v>16.128</v>
      </c>
      <c r="K154" s="95">
        <f t="shared" si="3"/>
        <v>3.2256</v>
      </c>
      <c r="L154" s="94"/>
      <c r="M154" s="96"/>
      <c r="N154" s="96"/>
      <c r="O154" s="94"/>
      <c r="P154" s="94"/>
      <c r="Q154" s="96"/>
      <c r="R154" s="96"/>
      <c r="S154" s="94"/>
      <c r="T154" s="94"/>
      <c r="U154" s="94"/>
      <c r="V154" s="94"/>
      <c r="W154" s="85"/>
      <c r="X154" s="85"/>
      <c r="Y154" s="85"/>
      <c r="Z154" s="85"/>
      <c r="AA154" s="85"/>
    </row>
    <row r="155" spans="1:27" x14ac:dyDescent="0.25">
      <c r="A155" s="71">
        <v>150</v>
      </c>
      <c r="B155" s="111" t="s">
        <v>86</v>
      </c>
      <c r="C155" s="111" t="s">
        <v>134</v>
      </c>
      <c r="D155" s="112" t="s">
        <v>147</v>
      </c>
      <c r="E155" s="116">
        <v>2.7240000000000002</v>
      </c>
      <c r="F155" s="114" t="s">
        <v>76</v>
      </c>
      <c r="G155" s="115" t="s">
        <v>18</v>
      </c>
      <c r="H155" s="99" t="s">
        <v>243</v>
      </c>
      <c r="I155" s="95">
        <v>7</v>
      </c>
      <c r="J155" s="95">
        <f>I155*E155</f>
        <v>19.068000000000001</v>
      </c>
      <c r="K155" s="95">
        <f t="shared" si="3"/>
        <v>3.8136000000000005</v>
      </c>
      <c r="L155" s="94"/>
      <c r="M155" s="96"/>
      <c r="N155" s="96"/>
      <c r="O155" s="94"/>
      <c r="P155" s="94"/>
      <c r="Q155" s="96"/>
      <c r="R155" s="96"/>
      <c r="S155" s="94"/>
      <c r="T155" s="94"/>
      <c r="U155" s="94"/>
      <c r="V155" s="94"/>
      <c r="W155" s="85"/>
      <c r="X155" s="85"/>
      <c r="Y155" s="85"/>
      <c r="Z155" s="85"/>
      <c r="AA155" s="85"/>
    </row>
    <row r="156" spans="1:27" x14ac:dyDescent="0.25">
      <c r="A156" s="71">
        <v>151</v>
      </c>
      <c r="B156" s="111" t="s">
        <v>86</v>
      </c>
      <c r="C156" s="111" t="s">
        <v>134</v>
      </c>
      <c r="D156" s="112" t="s">
        <v>148</v>
      </c>
      <c r="E156" s="113">
        <v>14.3</v>
      </c>
      <c r="F156" s="114" t="s">
        <v>76</v>
      </c>
      <c r="G156" s="115" t="s">
        <v>39</v>
      </c>
      <c r="H156" s="99" t="s">
        <v>243</v>
      </c>
      <c r="I156" s="95">
        <v>7</v>
      </c>
      <c r="J156" s="95">
        <f>I156*E156</f>
        <v>100.10000000000001</v>
      </c>
      <c r="K156" s="95">
        <f t="shared" si="3"/>
        <v>20.020000000000003</v>
      </c>
      <c r="L156" s="94"/>
      <c r="M156" s="96"/>
      <c r="N156" s="96"/>
      <c r="O156" s="94"/>
      <c r="P156" s="94"/>
      <c r="Q156" s="96"/>
      <c r="R156" s="96"/>
      <c r="S156" s="94"/>
      <c r="T156" s="94"/>
      <c r="U156" s="94"/>
      <c r="V156" s="94"/>
      <c r="W156" s="85"/>
      <c r="X156" s="85"/>
      <c r="Y156" s="85"/>
      <c r="Z156" s="85"/>
      <c r="AA156" s="85"/>
    </row>
    <row r="157" spans="1:27" ht="18" customHeight="1" x14ac:dyDescent="0.25">
      <c r="A157" s="71">
        <v>152</v>
      </c>
      <c r="B157" s="111" t="s">
        <v>86</v>
      </c>
      <c r="C157" s="111" t="s">
        <v>134</v>
      </c>
      <c r="D157" s="112" t="s">
        <v>149</v>
      </c>
      <c r="E157" s="113">
        <v>5.2720000000000002</v>
      </c>
      <c r="F157" s="114" t="s">
        <v>76</v>
      </c>
      <c r="G157" s="115" t="s">
        <v>39</v>
      </c>
      <c r="H157" s="99" t="s">
        <v>243</v>
      </c>
      <c r="I157" s="95">
        <v>7</v>
      </c>
      <c r="J157" s="95">
        <f>I157*E157</f>
        <v>36.904000000000003</v>
      </c>
      <c r="K157" s="95">
        <f t="shared" ref="K157:K171" si="4">J157*20%</f>
        <v>7.3808000000000007</v>
      </c>
      <c r="L157" s="94"/>
      <c r="M157" s="96"/>
      <c r="N157" s="96"/>
      <c r="O157" s="94"/>
      <c r="P157" s="94"/>
      <c r="Q157" s="96"/>
      <c r="R157" s="96"/>
      <c r="S157" s="94"/>
      <c r="T157" s="94"/>
      <c r="U157" s="94"/>
      <c r="V157" s="94"/>
      <c r="W157" s="85"/>
      <c r="X157" s="85"/>
      <c r="Y157" s="85"/>
      <c r="Z157" s="85"/>
      <c r="AA157" s="85"/>
    </row>
    <row r="158" spans="1:27" ht="18" customHeight="1" x14ac:dyDescent="0.25">
      <c r="A158" s="71">
        <v>153</v>
      </c>
      <c r="B158" s="111" t="s">
        <v>86</v>
      </c>
      <c r="C158" s="111" t="s">
        <v>134</v>
      </c>
      <c r="D158" s="112" t="s">
        <v>150</v>
      </c>
      <c r="E158" s="116">
        <v>4.0490000000000004</v>
      </c>
      <c r="F158" s="114" t="s">
        <v>15</v>
      </c>
      <c r="G158" s="115" t="s">
        <v>21</v>
      </c>
      <c r="H158" s="99" t="s">
        <v>243</v>
      </c>
      <c r="I158" s="95">
        <v>8</v>
      </c>
      <c r="J158" s="95">
        <f>I158*E158</f>
        <v>32.392000000000003</v>
      </c>
      <c r="K158" s="95">
        <f t="shared" si="4"/>
        <v>6.4784000000000006</v>
      </c>
      <c r="L158" s="94"/>
      <c r="M158" s="96"/>
      <c r="N158" s="96"/>
      <c r="O158" s="94"/>
      <c r="P158" s="94"/>
      <c r="Q158" s="96"/>
      <c r="R158" s="96"/>
      <c r="S158" s="94"/>
      <c r="T158" s="94"/>
      <c r="U158" s="94"/>
      <c r="V158" s="94"/>
      <c r="W158" s="85"/>
      <c r="X158" s="85"/>
      <c r="Y158" s="85"/>
      <c r="Z158" s="85"/>
      <c r="AA158" s="85"/>
    </row>
    <row r="159" spans="1:27" ht="18" customHeight="1" x14ac:dyDescent="0.25">
      <c r="A159" s="71">
        <v>154</v>
      </c>
      <c r="B159" s="111" t="s">
        <v>86</v>
      </c>
      <c r="C159" s="111" t="s">
        <v>134</v>
      </c>
      <c r="D159" s="112" t="s">
        <v>151</v>
      </c>
      <c r="E159" s="116">
        <v>2.1949999999999998</v>
      </c>
      <c r="F159" s="114" t="s">
        <v>76</v>
      </c>
      <c r="G159" s="115" t="s">
        <v>19</v>
      </c>
      <c r="H159" s="99" t="s">
        <v>243</v>
      </c>
      <c r="I159" s="95">
        <v>7</v>
      </c>
      <c r="J159" s="95">
        <f>I159*E159</f>
        <v>15.364999999999998</v>
      </c>
      <c r="K159" s="95">
        <f t="shared" si="4"/>
        <v>3.073</v>
      </c>
      <c r="L159" s="94"/>
      <c r="M159" s="96"/>
      <c r="N159" s="96"/>
      <c r="O159" s="94"/>
      <c r="P159" s="94"/>
      <c r="Q159" s="96"/>
      <c r="R159" s="96"/>
      <c r="S159" s="94"/>
      <c r="T159" s="94"/>
      <c r="U159" s="94"/>
      <c r="V159" s="94"/>
      <c r="W159" s="85"/>
      <c r="X159" s="85"/>
      <c r="Y159" s="85"/>
      <c r="Z159" s="85"/>
      <c r="AA159" s="85"/>
    </row>
    <row r="160" spans="1:27" ht="18" customHeight="1" x14ac:dyDescent="0.25">
      <c r="A160" s="71">
        <v>155</v>
      </c>
      <c r="B160" s="111" t="s">
        <v>86</v>
      </c>
      <c r="C160" s="111" t="s">
        <v>134</v>
      </c>
      <c r="D160" s="112" t="s">
        <v>152</v>
      </c>
      <c r="E160" s="113">
        <v>1.667</v>
      </c>
      <c r="F160" s="114" t="s">
        <v>15</v>
      </c>
      <c r="G160" s="115" t="s">
        <v>19</v>
      </c>
      <c r="H160" s="99" t="s">
        <v>243</v>
      </c>
      <c r="I160" s="95">
        <v>8</v>
      </c>
      <c r="J160" s="95">
        <f>I160*E160</f>
        <v>13.336</v>
      </c>
      <c r="K160" s="95">
        <f t="shared" si="4"/>
        <v>2.6672000000000002</v>
      </c>
      <c r="L160" s="94"/>
      <c r="M160" s="96"/>
      <c r="N160" s="96"/>
      <c r="O160" s="94"/>
      <c r="P160" s="94"/>
      <c r="Q160" s="96"/>
      <c r="R160" s="96"/>
      <c r="S160" s="94"/>
      <c r="T160" s="94"/>
      <c r="U160" s="94"/>
      <c r="V160" s="94"/>
      <c r="W160" s="85"/>
      <c r="X160" s="85"/>
      <c r="Y160" s="85"/>
      <c r="Z160" s="85"/>
      <c r="AA160" s="85"/>
    </row>
    <row r="161" spans="1:27" ht="18" customHeight="1" x14ac:dyDescent="0.25">
      <c r="A161" s="71">
        <v>156</v>
      </c>
      <c r="B161" s="97" t="s">
        <v>87</v>
      </c>
      <c r="C161" s="97" t="s">
        <v>161</v>
      </c>
      <c r="D161" s="122">
        <v>49034</v>
      </c>
      <c r="E161" s="123">
        <v>58.204000000000001</v>
      </c>
      <c r="F161" s="124" t="s">
        <v>163</v>
      </c>
      <c r="G161" s="98" t="s">
        <v>37</v>
      </c>
      <c r="H161" s="99" t="s">
        <v>243</v>
      </c>
      <c r="I161" s="95">
        <v>7</v>
      </c>
      <c r="J161" s="95">
        <f>I161*E161</f>
        <v>407.428</v>
      </c>
      <c r="K161" s="95">
        <f t="shared" si="4"/>
        <v>81.485600000000005</v>
      </c>
      <c r="L161" s="94"/>
      <c r="M161" s="96"/>
      <c r="N161" s="96"/>
      <c r="O161" s="94"/>
      <c r="P161" s="94"/>
      <c r="Q161" s="96"/>
      <c r="R161" s="96"/>
      <c r="S161" s="94"/>
      <c r="T161" s="94"/>
      <c r="U161" s="94"/>
      <c r="V161" s="94"/>
      <c r="W161" s="85"/>
      <c r="X161" s="85"/>
      <c r="Y161" s="85"/>
      <c r="Z161" s="85"/>
      <c r="AA161" s="85"/>
    </row>
    <row r="162" spans="1:27" ht="18" customHeight="1" x14ac:dyDescent="0.25">
      <c r="A162" s="71">
        <v>157</v>
      </c>
      <c r="B162" s="125" t="s">
        <v>87</v>
      </c>
      <c r="C162" s="125" t="s">
        <v>161</v>
      </c>
      <c r="D162" s="122">
        <v>117022</v>
      </c>
      <c r="E162" s="123">
        <v>1.2190000000000001</v>
      </c>
      <c r="F162" s="124" t="s">
        <v>163</v>
      </c>
      <c r="G162" s="126" t="s">
        <v>19</v>
      </c>
      <c r="H162" s="99" t="s">
        <v>243</v>
      </c>
      <c r="I162" s="95">
        <v>7</v>
      </c>
      <c r="J162" s="95">
        <f>I162*E162</f>
        <v>8.5330000000000013</v>
      </c>
      <c r="K162" s="95">
        <f t="shared" si="4"/>
        <v>1.7066000000000003</v>
      </c>
      <c r="L162" s="94"/>
      <c r="M162" s="96"/>
      <c r="N162" s="96"/>
      <c r="O162" s="94"/>
      <c r="P162" s="94"/>
      <c r="Q162" s="96"/>
      <c r="R162" s="96"/>
      <c r="S162" s="94"/>
      <c r="T162" s="94"/>
      <c r="U162" s="94"/>
      <c r="V162" s="94"/>
      <c r="W162" s="85"/>
      <c r="X162" s="85"/>
      <c r="Y162" s="85"/>
      <c r="Z162" s="85"/>
      <c r="AA162" s="85"/>
    </row>
    <row r="163" spans="1:27" ht="18" customHeight="1" x14ac:dyDescent="0.25">
      <c r="A163" s="71">
        <v>158</v>
      </c>
      <c r="B163" s="97" t="s">
        <v>87</v>
      </c>
      <c r="C163" s="97" t="s">
        <v>164</v>
      </c>
      <c r="D163" s="127" t="s">
        <v>165</v>
      </c>
      <c r="E163" s="123">
        <v>29.997</v>
      </c>
      <c r="F163" s="124" t="s">
        <v>163</v>
      </c>
      <c r="G163" s="98" t="s">
        <v>18</v>
      </c>
      <c r="H163" s="99" t="s">
        <v>243</v>
      </c>
      <c r="I163" s="95">
        <v>7</v>
      </c>
      <c r="J163" s="95">
        <f>I163*E163</f>
        <v>209.97899999999998</v>
      </c>
      <c r="K163" s="95">
        <f t="shared" si="4"/>
        <v>41.995800000000003</v>
      </c>
      <c r="L163" s="94"/>
      <c r="M163" s="96"/>
      <c r="N163" s="96"/>
      <c r="O163" s="94"/>
      <c r="P163" s="94"/>
      <c r="Q163" s="96"/>
      <c r="R163" s="96"/>
      <c r="S163" s="94"/>
      <c r="T163" s="94"/>
      <c r="U163" s="94"/>
      <c r="V163" s="94"/>
      <c r="W163" s="85"/>
      <c r="X163" s="85"/>
      <c r="Y163" s="85"/>
      <c r="Z163" s="85"/>
      <c r="AA163" s="85"/>
    </row>
    <row r="164" spans="1:27" ht="18" customHeight="1" x14ac:dyDescent="0.25">
      <c r="A164" s="71">
        <v>159</v>
      </c>
      <c r="B164" s="125" t="s">
        <v>87</v>
      </c>
      <c r="C164" s="125" t="s">
        <v>164</v>
      </c>
      <c r="D164" s="127" t="s">
        <v>167</v>
      </c>
      <c r="E164" s="123">
        <v>14.909000000000001</v>
      </c>
      <c r="F164" s="124" t="s">
        <v>163</v>
      </c>
      <c r="G164" s="126" t="s">
        <v>21</v>
      </c>
      <c r="H164" s="99" t="s">
        <v>243</v>
      </c>
      <c r="I164" s="95">
        <v>7</v>
      </c>
      <c r="J164" s="95">
        <f>I164*E164</f>
        <v>104.363</v>
      </c>
      <c r="K164" s="95">
        <f t="shared" si="4"/>
        <v>20.872600000000002</v>
      </c>
      <c r="L164" s="94"/>
      <c r="M164" s="96"/>
      <c r="N164" s="96"/>
      <c r="O164" s="94"/>
      <c r="P164" s="94"/>
      <c r="Q164" s="96"/>
      <c r="R164" s="96"/>
      <c r="S164" s="94"/>
      <c r="T164" s="94"/>
      <c r="U164" s="94"/>
      <c r="V164" s="94"/>
      <c r="W164" s="85"/>
      <c r="X164" s="85"/>
      <c r="Y164" s="85"/>
      <c r="Z164" s="85"/>
      <c r="AA164" s="85"/>
    </row>
    <row r="165" spans="1:27" ht="18" customHeight="1" x14ac:dyDescent="0.25">
      <c r="A165" s="71">
        <v>160</v>
      </c>
      <c r="B165" s="97" t="s">
        <v>87</v>
      </c>
      <c r="C165" s="97" t="s">
        <v>164</v>
      </c>
      <c r="D165" s="127" t="s">
        <v>168</v>
      </c>
      <c r="E165" s="123">
        <v>9.9169999999999998</v>
      </c>
      <c r="F165" s="124" t="s">
        <v>166</v>
      </c>
      <c r="G165" s="98" t="s">
        <v>21</v>
      </c>
      <c r="H165" s="99" t="s">
        <v>243</v>
      </c>
      <c r="I165" s="95">
        <v>9</v>
      </c>
      <c r="J165" s="95">
        <f>I165*E165</f>
        <v>89.253</v>
      </c>
      <c r="K165" s="95">
        <f t="shared" si="4"/>
        <v>17.8506</v>
      </c>
      <c r="L165" s="94"/>
      <c r="M165" s="96"/>
      <c r="N165" s="96"/>
      <c r="O165" s="94"/>
      <c r="P165" s="94"/>
      <c r="Q165" s="96"/>
      <c r="R165" s="96"/>
      <c r="S165" s="94"/>
      <c r="T165" s="94"/>
      <c r="U165" s="94"/>
      <c r="V165" s="94"/>
      <c r="W165" s="85"/>
      <c r="X165" s="85"/>
      <c r="Y165" s="85"/>
      <c r="Z165" s="85"/>
      <c r="AA165" s="85"/>
    </row>
    <row r="166" spans="1:27" ht="18" customHeight="1" x14ac:dyDescent="0.25">
      <c r="A166" s="71">
        <v>161</v>
      </c>
      <c r="B166" s="97" t="s">
        <v>87</v>
      </c>
      <c r="C166" s="97" t="s">
        <v>164</v>
      </c>
      <c r="D166" s="127" t="s">
        <v>169</v>
      </c>
      <c r="E166" s="123">
        <v>6.2679999999999998</v>
      </c>
      <c r="F166" s="124" t="s">
        <v>163</v>
      </c>
      <c r="G166" s="98" t="s">
        <v>21</v>
      </c>
      <c r="H166" s="99" t="s">
        <v>243</v>
      </c>
      <c r="I166" s="95">
        <v>7</v>
      </c>
      <c r="J166" s="95">
        <f>I166*E166</f>
        <v>43.875999999999998</v>
      </c>
      <c r="K166" s="95">
        <f t="shared" si="4"/>
        <v>8.7751999999999999</v>
      </c>
      <c r="L166" s="94"/>
      <c r="M166" s="96"/>
      <c r="N166" s="96"/>
      <c r="O166" s="94"/>
      <c r="P166" s="94"/>
      <c r="Q166" s="96"/>
      <c r="R166" s="96"/>
      <c r="S166" s="94"/>
      <c r="T166" s="94"/>
      <c r="U166" s="94"/>
      <c r="V166" s="94"/>
      <c r="W166" s="85"/>
      <c r="X166" s="85"/>
      <c r="Y166" s="85"/>
      <c r="Z166" s="85"/>
      <c r="AA166" s="85"/>
    </row>
    <row r="167" spans="1:27" ht="18" customHeight="1" x14ac:dyDescent="0.25">
      <c r="A167" s="71">
        <v>162</v>
      </c>
      <c r="B167" s="97" t="s">
        <v>87</v>
      </c>
      <c r="C167" s="97" t="s">
        <v>170</v>
      </c>
      <c r="D167" s="122" t="s">
        <v>171</v>
      </c>
      <c r="E167" s="123">
        <v>119.979</v>
      </c>
      <c r="F167" s="124" t="s">
        <v>163</v>
      </c>
      <c r="G167" s="98" t="s">
        <v>21</v>
      </c>
      <c r="H167" s="99" t="s">
        <v>243</v>
      </c>
      <c r="I167" s="95">
        <v>7</v>
      </c>
      <c r="J167" s="95">
        <f>I167*E167</f>
        <v>839.85299999999995</v>
      </c>
      <c r="K167" s="95">
        <f t="shared" si="4"/>
        <v>167.97059999999999</v>
      </c>
      <c r="L167" s="94"/>
      <c r="M167" s="96"/>
      <c r="N167" s="96"/>
      <c r="O167" s="94"/>
      <c r="P167" s="94"/>
      <c r="Q167" s="96"/>
      <c r="R167" s="96"/>
      <c r="S167" s="94"/>
      <c r="T167" s="94"/>
      <c r="U167" s="94"/>
      <c r="V167" s="94"/>
      <c r="W167" s="85"/>
      <c r="X167" s="85"/>
      <c r="Y167" s="85"/>
      <c r="Z167" s="85"/>
      <c r="AA167" s="85"/>
    </row>
    <row r="168" spans="1:27" ht="18" customHeight="1" x14ac:dyDescent="0.25">
      <c r="A168" s="71">
        <v>163</v>
      </c>
      <c r="B168" s="125" t="s">
        <v>87</v>
      </c>
      <c r="C168" s="125" t="s">
        <v>87</v>
      </c>
      <c r="D168" s="130" t="s">
        <v>172</v>
      </c>
      <c r="E168" s="131">
        <v>25.331</v>
      </c>
      <c r="F168" s="132" t="s">
        <v>76</v>
      </c>
      <c r="G168" s="126" t="s">
        <v>19</v>
      </c>
      <c r="H168" s="99" t="s">
        <v>243</v>
      </c>
      <c r="I168" s="95">
        <v>7</v>
      </c>
      <c r="J168" s="95">
        <f>I168*E168</f>
        <v>177.31700000000001</v>
      </c>
      <c r="K168" s="95">
        <f t="shared" si="4"/>
        <v>35.4634</v>
      </c>
      <c r="L168" s="94"/>
      <c r="M168" s="96"/>
      <c r="N168" s="96"/>
      <c r="O168" s="94"/>
      <c r="P168" s="94"/>
      <c r="Q168" s="96"/>
      <c r="R168" s="96"/>
      <c r="S168" s="94"/>
      <c r="T168" s="94"/>
      <c r="U168" s="94"/>
      <c r="V168" s="94"/>
      <c r="W168" s="85"/>
      <c r="X168" s="85"/>
      <c r="Y168" s="85"/>
      <c r="Z168" s="85"/>
      <c r="AA168" s="85"/>
    </row>
    <row r="169" spans="1:27" ht="18" customHeight="1" x14ac:dyDescent="0.25">
      <c r="A169" s="71">
        <v>164</v>
      </c>
      <c r="B169" s="98" t="s">
        <v>87</v>
      </c>
      <c r="C169" s="97" t="s">
        <v>87</v>
      </c>
      <c r="D169" s="128" t="s">
        <v>238</v>
      </c>
      <c r="E169" s="129">
        <v>37.923999999999999</v>
      </c>
      <c r="F169" s="132" t="s">
        <v>76</v>
      </c>
      <c r="G169" s="132" t="s">
        <v>21</v>
      </c>
      <c r="H169" s="99" t="s">
        <v>243</v>
      </c>
      <c r="I169" s="95">
        <v>7</v>
      </c>
      <c r="J169" s="95">
        <f>I169*E169</f>
        <v>265.46800000000002</v>
      </c>
      <c r="K169" s="95">
        <f t="shared" si="4"/>
        <v>53.093600000000009</v>
      </c>
      <c r="L169" s="94"/>
      <c r="M169" s="96"/>
      <c r="N169" s="96"/>
      <c r="O169" s="94"/>
      <c r="P169" s="94"/>
      <c r="Q169" s="96"/>
      <c r="R169" s="96"/>
      <c r="S169" s="94"/>
      <c r="T169" s="94"/>
      <c r="U169" s="94"/>
      <c r="V169" s="94"/>
      <c r="W169" s="85"/>
      <c r="X169" s="85"/>
      <c r="Y169" s="85"/>
      <c r="Z169" s="85"/>
      <c r="AA169" s="85"/>
    </row>
    <row r="170" spans="1:27" ht="18" customHeight="1" x14ac:dyDescent="0.25">
      <c r="A170" s="71">
        <v>165</v>
      </c>
      <c r="B170" s="97" t="s">
        <v>87</v>
      </c>
      <c r="C170" s="97" t="s">
        <v>173</v>
      </c>
      <c r="D170" s="133" t="s">
        <v>174</v>
      </c>
      <c r="E170" s="131">
        <v>3.3380000000000001</v>
      </c>
      <c r="F170" s="132" t="s">
        <v>15</v>
      </c>
      <c r="G170" s="98" t="s">
        <v>33</v>
      </c>
      <c r="H170" s="99" t="s">
        <v>243</v>
      </c>
      <c r="I170" s="95">
        <v>9</v>
      </c>
      <c r="J170" s="95">
        <f>I170*E170</f>
        <v>30.042000000000002</v>
      </c>
      <c r="K170" s="95">
        <f t="shared" si="4"/>
        <v>6.0084000000000009</v>
      </c>
      <c r="L170" s="94"/>
      <c r="M170" s="96"/>
      <c r="N170" s="96"/>
      <c r="O170" s="94"/>
      <c r="P170" s="94"/>
      <c r="Q170" s="96"/>
      <c r="R170" s="96"/>
      <c r="S170" s="94"/>
      <c r="T170" s="94"/>
      <c r="U170" s="94"/>
      <c r="V170" s="94"/>
      <c r="W170" s="85"/>
      <c r="X170" s="85"/>
      <c r="Y170" s="85"/>
      <c r="Z170" s="85"/>
      <c r="AA170" s="85"/>
    </row>
    <row r="171" spans="1:27" ht="18" customHeight="1" x14ac:dyDescent="0.25">
      <c r="A171" s="71">
        <v>166</v>
      </c>
      <c r="B171" s="97" t="s">
        <v>87</v>
      </c>
      <c r="C171" s="97" t="s">
        <v>173</v>
      </c>
      <c r="D171" s="133" t="s">
        <v>175</v>
      </c>
      <c r="E171" s="131">
        <v>48.988999999999997</v>
      </c>
      <c r="F171" s="132" t="s">
        <v>162</v>
      </c>
      <c r="G171" s="98" t="s">
        <v>19</v>
      </c>
      <c r="H171" s="99" t="s">
        <v>243</v>
      </c>
      <c r="I171" s="95">
        <v>7</v>
      </c>
      <c r="J171" s="95">
        <f>I171*E171</f>
        <v>342.923</v>
      </c>
      <c r="K171" s="95">
        <f t="shared" si="4"/>
        <v>68.584600000000009</v>
      </c>
      <c r="L171" s="94"/>
      <c r="M171" s="94"/>
      <c r="N171" s="94"/>
      <c r="O171" s="94"/>
      <c r="P171" s="94"/>
      <c r="Q171" s="96"/>
      <c r="R171" s="96"/>
      <c r="S171" s="94"/>
      <c r="T171" s="94"/>
      <c r="U171" s="94"/>
      <c r="V171" s="94"/>
      <c r="W171" s="85"/>
      <c r="X171" s="85"/>
      <c r="Y171" s="85"/>
      <c r="Z171" s="85"/>
      <c r="AA171" s="85"/>
    </row>
    <row r="172" spans="1:27" s="2" customFormat="1" ht="18.75" customHeight="1" x14ac:dyDescent="0.25">
      <c r="A172" s="67"/>
      <c r="B172" s="68"/>
      <c r="C172" s="20"/>
      <c r="D172" s="69"/>
      <c r="E172" s="70"/>
      <c r="F172" s="23"/>
      <c r="G172" s="23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  <c r="AA172" s="144"/>
    </row>
    <row r="173" spans="1:27" x14ac:dyDescent="0.25">
      <c r="B173" s="135"/>
      <c r="C173" s="135"/>
      <c r="F173" s="25"/>
      <c r="G173" s="25"/>
    </row>
    <row r="174" spans="1:27" x14ac:dyDescent="0.25">
      <c r="B174" s="65"/>
      <c r="C174" s="66"/>
    </row>
    <row r="175" spans="1:27" x14ac:dyDescent="0.25">
      <c r="E175" s="30"/>
      <c r="F175" s="24"/>
      <c r="G175" s="64"/>
    </row>
    <row r="176" spans="1:27" x14ac:dyDescent="0.25">
      <c r="F176" s="134"/>
      <c r="G176" s="134"/>
    </row>
    <row r="177" spans="2:7" x14ac:dyDescent="0.25">
      <c r="E177" s="1"/>
      <c r="F177" s="1"/>
      <c r="G177" s="1"/>
    </row>
    <row r="178" spans="2:7" x14ac:dyDescent="0.25">
      <c r="E178" s="1"/>
      <c r="F178" s="1"/>
      <c r="G178" s="1"/>
    </row>
    <row r="179" spans="2:7" ht="16.5" customHeight="1" x14ac:dyDescent="0.25"/>
    <row r="180" spans="2:7" x14ac:dyDescent="0.25">
      <c r="B180" s="18"/>
      <c r="C180" s="8"/>
      <c r="D180" s="8"/>
      <c r="E180" s="6"/>
      <c r="F180" s="23"/>
      <c r="G180" s="23"/>
    </row>
    <row r="181" spans="2:7" x14ac:dyDescent="0.25">
      <c r="B181" s="18"/>
      <c r="C181" s="8"/>
      <c r="D181" s="8"/>
      <c r="E181" s="6"/>
      <c r="F181" s="23"/>
      <c r="G181" s="23"/>
    </row>
    <row r="182" spans="2:7" x14ac:dyDescent="0.25">
      <c r="B182" s="18"/>
      <c r="C182" s="8"/>
      <c r="D182" s="8"/>
      <c r="E182" s="6"/>
      <c r="F182" s="23"/>
      <c r="G182" s="23"/>
    </row>
    <row r="183" spans="2:7" x14ac:dyDescent="0.25">
      <c r="B183" s="18"/>
      <c r="C183" s="8"/>
      <c r="D183" s="8"/>
      <c r="E183" s="6"/>
      <c r="F183" s="23"/>
      <c r="G183" s="23"/>
    </row>
    <row r="184" spans="2:7" x14ac:dyDescent="0.25">
      <c r="B184" s="18"/>
      <c r="C184" s="8"/>
      <c r="D184" s="8"/>
      <c r="E184" s="6"/>
      <c r="F184" s="23"/>
      <c r="G184" s="23"/>
    </row>
    <row r="185" spans="2:7" x14ac:dyDescent="0.25">
      <c r="B185" s="18"/>
      <c r="C185" s="8"/>
      <c r="D185" s="8"/>
      <c r="E185" s="6"/>
      <c r="F185" s="23"/>
      <c r="G185" s="23"/>
    </row>
    <row r="186" spans="2:7" x14ac:dyDescent="0.25">
      <c r="B186" s="18"/>
      <c r="C186" s="8"/>
      <c r="D186" s="8"/>
      <c r="E186" s="6"/>
      <c r="F186" s="23"/>
      <c r="G186" s="23"/>
    </row>
    <row r="187" spans="2:7" x14ac:dyDescent="0.25">
      <c r="B187" s="18"/>
      <c r="C187" s="16"/>
      <c r="D187" s="8"/>
      <c r="E187" s="6"/>
      <c r="F187" s="23"/>
      <c r="G187" s="23"/>
    </row>
    <row r="188" spans="2:7" x14ac:dyDescent="0.25">
      <c r="B188" s="18"/>
      <c r="C188" s="8"/>
      <c r="D188" s="8"/>
      <c r="E188" s="6"/>
      <c r="F188" s="23"/>
      <c r="G188" s="23"/>
    </row>
    <row r="189" spans="2:7" x14ac:dyDescent="0.25">
      <c r="B189" s="18"/>
      <c r="C189" s="8"/>
      <c r="D189" s="8"/>
      <c r="E189" s="6"/>
      <c r="F189" s="23"/>
      <c r="G189" s="23"/>
    </row>
    <row r="190" spans="2:7" x14ac:dyDescent="0.25">
      <c r="B190" s="18"/>
      <c r="C190" s="8"/>
      <c r="D190" s="8"/>
      <c r="E190" s="6"/>
      <c r="F190" s="23"/>
      <c r="G190" s="23"/>
    </row>
    <row r="191" spans="2:7" x14ac:dyDescent="0.25">
      <c r="B191" s="18"/>
      <c r="C191" s="8"/>
      <c r="D191" s="8"/>
      <c r="E191" s="6"/>
      <c r="F191" s="23"/>
      <c r="G191" s="23"/>
    </row>
    <row r="192" spans="2:7" x14ac:dyDescent="0.25">
      <c r="B192" s="18"/>
      <c r="C192" s="8"/>
      <c r="D192" s="8"/>
      <c r="E192" s="6"/>
      <c r="F192" s="23"/>
      <c r="G192" s="23"/>
    </row>
    <row r="193" spans="2:7" x14ac:dyDescent="0.25">
      <c r="B193" s="18"/>
      <c r="C193" s="8"/>
      <c r="D193" s="8"/>
      <c r="E193" s="6"/>
      <c r="F193" s="23"/>
      <c r="G193" s="23"/>
    </row>
    <row r="194" spans="2:7" x14ac:dyDescent="0.25">
      <c r="B194" s="16"/>
      <c r="C194" s="16"/>
      <c r="D194" s="8"/>
      <c r="E194" s="6"/>
      <c r="F194" s="23"/>
      <c r="G194" s="23"/>
    </row>
    <row r="252" spans="2:2" x14ac:dyDescent="0.25">
      <c r="B252" s="16"/>
    </row>
    <row r="253" spans="2:2" x14ac:dyDescent="0.25">
      <c r="B253" s="16"/>
    </row>
    <row r="254" spans="2:2" x14ac:dyDescent="0.25">
      <c r="B254" s="19"/>
    </row>
    <row r="255" spans="2:2" x14ac:dyDescent="0.25">
      <c r="B255" s="19"/>
    </row>
    <row r="256" spans="2:2" x14ac:dyDescent="0.25">
      <c r="B256" s="19"/>
    </row>
    <row r="257" spans="2:2" x14ac:dyDescent="0.25">
      <c r="B257" s="19"/>
    </row>
    <row r="258" spans="2:2" x14ac:dyDescent="0.25">
      <c r="B258" s="19"/>
    </row>
    <row r="259" spans="2:2" x14ac:dyDescent="0.25">
      <c r="B259" s="20"/>
    </row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.75" customHeight="1" x14ac:dyDescent="0.25"/>
    <row r="381" spans="4:4" x14ac:dyDescent="0.25">
      <c r="D381" s="10"/>
    </row>
    <row r="416" ht="15.75" customHeight="1" x14ac:dyDescent="0.25"/>
  </sheetData>
  <mergeCells count="29">
    <mergeCell ref="AA3:AA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A1:K2"/>
    <mergeCell ref="G3:G4"/>
    <mergeCell ref="F3:F4"/>
    <mergeCell ref="D3:D4"/>
    <mergeCell ref="C3:C4"/>
    <mergeCell ref="B3:B4"/>
    <mergeCell ref="A3:A4"/>
    <mergeCell ref="F176:G176"/>
    <mergeCell ref="B173:C173"/>
  </mergeCells>
  <pageMargins left="0.39370078740157483" right="0.87" top="0.39370078740157483" bottom="0.62992125984251968" header="0.31496062992125984" footer="0.31496062992125984"/>
  <pageSetup paperSize="9" orientation="landscape" r:id="rId1"/>
  <headerFooter>
    <oddFooter>&amp;CСтр. &amp;P&amp;RДиректор: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ColWidth="9.140625"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38" t="s">
        <v>29</v>
      </c>
      <c r="B1" s="139"/>
      <c r="C1" s="139"/>
      <c r="D1" s="139"/>
      <c r="E1" s="139"/>
      <c r="F1" s="139"/>
      <c r="G1" s="139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140" t="s">
        <v>4</v>
      </c>
      <c r="B3" s="141" t="s">
        <v>1</v>
      </c>
      <c r="C3" s="141" t="s">
        <v>5</v>
      </c>
      <c r="D3" s="142" t="s">
        <v>30</v>
      </c>
      <c r="E3" s="32" t="s">
        <v>6</v>
      </c>
      <c r="F3" s="141" t="s">
        <v>7</v>
      </c>
      <c r="G3" s="141" t="s">
        <v>8</v>
      </c>
    </row>
    <row r="4" spans="1:7" ht="39.75" customHeight="1" thickBot="1" x14ac:dyDescent="0.3">
      <c r="A4" s="140"/>
      <c r="B4" s="141"/>
      <c r="C4" s="141"/>
      <c r="D4" s="143"/>
      <c r="E4" s="37" t="s">
        <v>0</v>
      </c>
      <c r="F4" s="141"/>
      <c r="G4" s="141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37" t="s">
        <v>17</v>
      </c>
      <c r="C30" s="137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..........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2022-09-09T12:14:40Z</cp:lastPrinted>
  <dcterms:created xsi:type="dcterms:W3CDTF">2015-04-06T16:04:16Z</dcterms:created>
  <dcterms:modified xsi:type="dcterms:W3CDTF">2022-11-07T12:19:56Z</dcterms:modified>
</cp:coreProperties>
</file>